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030" windowHeight="5565"/>
  </bookViews>
  <sheets>
    <sheet name="Приложение 3" sheetId="1" r:id="rId1"/>
    <sheet name="Приложение 4" sheetId="2" r:id="rId2"/>
    <sheet name="Приложение 5" sheetId="10" r:id="rId3"/>
  </sheets>
  <definedNames>
    <definedName name="_xlnm._FilterDatabase" localSheetId="0" hidden="1">'Приложение 3'!$A$26:$U$35</definedName>
    <definedName name="_xlnm._FilterDatabase" localSheetId="1" hidden="1">'Приложение 4'!$A$29:$U$160</definedName>
    <definedName name="_xlnm._FilterDatabase" localSheetId="2" hidden="1">'Приложение 5'!$A$26:$M$27</definedName>
    <definedName name="_xlnm.Print_Titles" localSheetId="0">'Приложение 3'!$26:$26</definedName>
    <definedName name="_xlnm.Print_Titles" localSheetId="1">'Приложение 4'!$29:$29</definedName>
    <definedName name="_xlnm.Print_Titles" localSheetId="2">'Приложение 5'!$26:$26</definedName>
    <definedName name="_xlnm.Print_Area" localSheetId="0">'Приложение 3'!$A$1:$R$61</definedName>
    <definedName name="_xlnm.Print_Area" localSheetId="1">'Приложение 4'!$A$1:$U$188</definedName>
    <definedName name="_xlnm.Print_Area" localSheetId="2">'Приложение 5'!$C$3:$M$59</definedName>
  </definedNames>
  <calcPr calcId="125725"/>
</workbook>
</file>

<file path=xl/calcChain.xml><?xml version="1.0" encoding="utf-8"?>
<calcChain xmlns="http://schemas.openxmlformats.org/spreadsheetml/2006/main">
  <c r="I58" i="1"/>
  <c r="F54" i="10" l="1"/>
  <c r="E54" s="1"/>
  <c r="I55"/>
  <c r="M55"/>
  <c r="L55"/>
  <c r="R184" i="2"/>
  <c r="O184"/>
  <c r="N184"/>
  <c r="C184"/>
  <c r="L58" i="1"/>
  <c r="G58"/>
  <c r="Q57"/>
  <c r="M58"/>
  <c r="J58"/>
  <c r="E28" i="10" l="1"/>
  <c r="F35"/>
  <c r="E35" s="1"/>
  <c r="F36"/>
  <c r="E36" s="1"/>
  <c r="F37"/>
  <c r="E37" s="1"/>
  <c r="F38"/>
  <c r="E38" s="1"/>
  <c r="F40"/>
  <c r="E40" s="1"/>
  <c r="F41"/>
  <c r="E41" s="1"/>
  <c r="F42"/>
  <c r="E42" s="1"/>
  <c r="F43"/>
  <c r="E43" s="1"/>
  <c r="F44"/>
  <c r="E44" s="1"/>
  <c r="F45"/>
  <c r="E45" s="1"/>
  <c r="F46"/>
  <c r="E46" s="1"/>
  <c r="F47"/>
  <c r="E47" s="1"/>
  <c r="F48"/>
  <c r="E48" s="1"/>
  <c r="F49"/>
  <c r="E49" s="1"/>
  <c r="F50"/>
  <c r="E50" s="1"/>
  <c r="F51"/>
  <c r="E51" s="1"/>
  <c r="F52"/>
  <c r="E52" s="1"/>
  <c r="F53"/>
  <c r="E53" s="1"/>
  <c r="F34"/>
  <c r="P30" i="2"/>
  <c r="S184"/>
  <c r="F55" i="10" l="1"/>
  <c r="E34"/>
  <c r="E55" s="1"/>
  <c r="E29" l="1"/>
  <c r="E30"/>
  <c r="E31"/>
  <c r="Q28" i="1"/>
  <c r="Q29"/>
  <c r="Q30"/>
  <c r="Q31"/>
  <c r="J32"/>
  <c r="L32"/>
  <c r="L27" s="1"/>
  <c r="M32"/>
  <c r="M27" s="1"/>
  <c r="D180" i="2"/>
  <c r="D176"/>
  <c r="D174"/>
  <c r="D175"/>
  <c r="D177"/>
  <c r="D179"/>
  <c r="D178"/>
  <c r="D172"/>
  <c r="D173"/>
  <c r="G163"/>
  <c r="F58" i="1"/>
  <c r="H58"/>
  <c r="Q54"/>
  <c r="Q50"/>
  <c r="Q48"/>
  <c r="Q49"/>
  <c r="Q51"/>
  <c r="Q53"/>
  <c r="Q52"/>
  <c r="Q46"/>
  <c r="Q47"/>
  <c r="Q44"/>
  <c r="Q40"/>
  <c r="Q45"/>
  <c r="Q56"/>
  <c r="Q38"/>
  <c r="Q55"/>
  <c r="Q39"/>
  <c r="Q43"/>
  <c r="Q41"/>
  <c r="Q42"/>
  <c r="Q37"/>
  <c r="G168" i="2" l="1"/>
  <c r="F32" i="10" l="1"/>
  <c r="G32"/>
  <c r="G27" s="1"/>
  <c r="H32"/>
  <c r="H27" s="1"/>
  <c r="I32"/>
  <c r="I27" s="1"/>
  <c r="J32"/>
  <c r="J27" s="1"/>
  <c r="K32"/>
  <c r="K27" s="1"/>
  <c r="L32"/>
  <c r="L27" s="1"/>
  <c r="M32"/>
  <c r="K32" i="1"/>
  <c r="I32"/>
  <c r="O35" i="2"/>
  <c r="O30" s="1"/>
  <c r="N35"/>
  <c r="N30" s="1"/>
  <c r="J27" i="1"/>
  <c r="F32"/>
  <c r="G32"/>
  <c r="H32"/>
  <c r="F27" i="10" l="1"/>
  <c r="E27" s="1"/>
  <c r="E32"/>
  <c r="Q32" i="1"/>
  <c r="I27"/>
  <c r="E35" i="2" l="1"/>
  <c r="E30" s="1"/>
  <c r="F35"/>
  <c r="F30" s="1"/>
  <c r="G35"/>
  <c r="G30" s="1"/>
  <c r="H35"/>
  <c r="H30" s="1"/>
  <c r="I35"/>
  <c r="I30" s="1"/>
  <c r="J35"/>
  <c r="J30" s="1"/>
  <c r="K35"/>
  <c r="K30" s="1"/>
  <c r="L35"/>
  <c r="M35"/>
  <c r="Q35"/>
  <c r="Q30" s="1"/>
  <c r="R35"/>
  <c r="R30" s="1"/>
  <c r="S35"/>
  <c r="S30" s="1"/>
  <c r="T35"/>
  <c r="T30" s="1"/>
  <c r="U35"/>
  <c r="C35"/>
  <c r="C30" s="1"/>
  <c r="D35"/>
  <c r="R56" l="1"/>
  <c r="E159"/>
  <c r="E163" s="1"/>
  <c r="F159"/>
  <c r="F163" s="1"/>
  <c r="F168" s="1"/>
  <c r="H159"/>
  <c r="H163" s="1"/>
  <c r="H168" s="1"/>
  <c r="I159"/>
  <c r="I163" s="1"/>
  <c r="I168" s="1"/>
  <c r="J159"/>
  <c r="J163" s="1"/>
  <c r="K159"/>
  <c r="K163" s="1"/>
  <c r="K168" s="1"/>
  <c r="L159"/>
  <c r="L163" s="1"/>
  <c r="L168" s="1"/>
  <c r="M159"/>
  <c r="M163" s="1"/>
  <c r="M168" s="1"/>
  <c r="N159"/>
  <c r="O159"/>
  <c r="P159"/>
  <c r="Q159"/>
  <c r="Q163" s="1"/>
  <c r="Q168" s="1"/>
  <c r="R159"/>
  <c r="S159"/>
  <c r="T159"/>
  <c r="T163" s="1"/>
  <c r="T168" s="1"/>
  <c r="U159"/>
  <c r="U163" s="1"/>
  <c r="U168" s="1"/>
  <c r="E155"/>
  <c r="F155"/>
  <c r="H155"/>
  <c r="I155"/>
  <c r="J155"/>
  <c r="K155"/>
  <c r="L155"/>
  <c r="M155"/>
  <c r="N155"/>
  <c r="O155"/>
  <c r="P155"/>
  <c r="Q155"/>
  <c r="R155"/>
  <c r="S155"/>
  <c r="T155"/>
  <c r="U155"/>
  <c r="E153"/>
  <c r="F153"/>
  <c r="H153"/>
  <c r="I153"/>
  <c r="J153"/>
  <c r="K153"/>
  <c r="L153"/>
  <c r="M153"/>
  <c r="N153"/>
  <c r="O153"/>
  <c r="P153"/>
  <c r="Q153"/>
  <c r="R153"/>
  <c r="S153"/>
  <c r="T153"/>
  <c r="U153"/>
  <c r="E148"/>
  <c r="F148"/>
  <c r="H148"/>
  <c r="I148"/>
  <c r="J148"/>
  <c r="K148"/>
  <c r="L148"/>
  <c r="M148"/>
  <c r="N148"/>
  <c r="O148"/>
  <c r="P148"/>
  <c r="Q148"/>
  <c r="R148"/>
  <c r="S148"/>
  <c r="T148"/>
  <c r="U148"/>
  <c r="E146"/>
  <c r="F146"/>
  <c r="H146"/>
  <c r="I146"/>
  <c r="J146"/>
  <c r="K146"/>
  <c r="L146"/>
  <c r="M146"/>
  <c r="N146"/>
  <c r="O146"/>
  <c r="P146"/>
  <c r="Q146"/>
  <c r="R146"/>
  <c r="S146"/>
  <c r="T146"/>
  <c r="U146"/>
  <c r="E142"/>
  <c r="F142"/>
  <c r="H142"/>
  <c r="I142"/>
  <c r="J142"/>
  <c r="K142"/>
  <c r="L142"/>
  <c r="M142"/>
  <c r="N142"/>
  <c r="O142"/>
  <c r="P142"/>
  <c r="Q142"/>
  <c r="R142"/>
  <c r="S142"/>
  <c r="T142"/>
  <c r="U142"/>
  <c r="E138"/>
  <c r="F138"/>
  <c r="H138"/>
  <c r="I138"/>
  <c r="J138"/>
  <c r="K138"/>
  <c r="L138"/>
  <c r="M138"/>
  <c r="N138"/>
  <c r="O138"/>
  <c r="P138"/>
  <c r="Q138"/>
  <c r="R138"/>
  <c r="S138"/>
  <c r="T138"/>
  <c r="U138"/>
  <c r="E135"/>
  <c r="F135"/>
  <c r="H135"/>
  <c r="I135"/>
  <c r="J135"/>
  <c r="K135"/>
  <c r="L135"/>
  <c r="M135"/>
  <c r="N135"/>
  <c r="O135"/>
  <c r="P135"/>
  <c r="Q135"/>
  <c r="R135"/>
  <c r="S135"/>
  <c r="T135"/>
  <c r="U135"/>
  <c r="E133"/>
  <c r="F133"/>
  <c r="H133"/>
  <c r="I133"/>
  <c r="J133"/>
  <c r="K133"/>
  <c r="L133"/>
  <c r="M133"/>
  <c r="N133"/>
  <c r="O133"/>
  <c r="P133"/>
  <c r="Q133"/>
  <c r="R133"/>
  <c r="S133"/>
  <c r="T133"/>
  <c r="U133"/>
  <c r="E130"/>
  <c r="F130"/>
  <c r="H130"/>
  <c r="I130"/>
  <c r="J130"/>
  <c r="K130"/>
  <c r="L130"/>
  <c r="M130"/>
  <c r="N130"/>
  <c r="O130"/>
  <c r="P130"/>
  <c r="Q130"/>
  <c r="R130"/>
  <c r="S130"/>
  <c r="T130"/>
  <c r="U130"/>
  <c r="E126"/>
  <c r="F126"/>
  <c r="H126"/>
  <c r="I126"/>
  <c r="J126"/>
  <c r="K126"/>
  <c r="L126"/>
  <c r="M126"/>
  <c r="N126"/>
  <c r="O126"/>
  <c r="P126"/>
  <c r="Q126"/>
  <c r="R126"/>
  <c r="S126"/>
  <c r="T126"/>
  <c r="U126"/>
  <c r="E122"/>
  <c r="F122"/>
  <c r="H122"/>
  <c r="I122"/>
  <c r="J122"/>
  <c r="K122"/>
  <c r="L122"/>
  <c r="M122"/>
  <c r="N122"/>
  <c r="O122"/>
  <c r="P122"/>
  <c r="Q122"/>
  <c r="R122"/>
  <c r="S122"/>
  <c r="T122"/>
  <c r="U122"/>
  <c r="E118"/>
  <c r="F118"/>
  <c r="H118"/>
  <c r="I118"/>
  <c r="J118"/>
  <c r="K118"/>
  <c r="L118"/>
  <c r="M118"/>
  <c r="N118"/>
  <c r="O118"/>
  <c r="P118"/>
  <c r="Q118"/>
  <c r="R118"/>
  <c r="S118"/>
  <c r="T118"/>
  <c r="U118"/>
  <c r="E112"/>
  <c r="F112"/>
  <c r="H112"/>
  <c r="I112"/>
  <c r="J112"/>
  <c r="K112"/>
  <c r="L112"/>
  <c r="M112"/>
  <c r="N112"/>
  <c r="O112"/>
  <c r="P112"/>
  <c r="Q112"/>
  <c r="R112"/>
  <c r="S112"/>
  <c r="T112"/>
  <c r="U112"/>
  <c r="E110"/>
  <c r="F110"/>
  <c r="H110"/>
  <c r="I110"/>
  <c r="J110"/>
  <c r="K110"/>
  <c r="L110"/>
  <c r="M110"/>
  <c r="N110"/>
  <c r="O110"/>
  <c r="P110"/>
  <c r="Q110"/>
  <c r="R110"/>
  <c r="S110"/>
  <c r="T110"/>
  <c r="U110"/>
  <c r="E105"/>
  <c r="F105"/>
  <c r="H105"/>
  <c r="I105"/>
  <c r="J105"/>
  <c r="K105"/>
  <c r="L105"/>
  <c r="M105"/>
  <c r="N105"/>
  <c r="O105"/>
  <c r="P105"/>
  <c r="Q105"/>
  <c r="R105"/>
  <c r="S105"/>
  <c r="T105"/>
  <c r="U105"/>
  <c r="E101"/>
  <c r="F101"/>
  <c r="H101"/>
  <c r="I101"/>
  <c r="J101"/>
  <c r="K101"/>
  <c r="L101"/>
  <c r="M101"/>
  <c r="N101"/>
  <c r="O101"/>
  <c r="P101"/>
  <c r="Q101"/>
  <c r="R101"/>
  <c r="S101"/>
  <c r="T101"/>
  <c r="U101"/>
  <c r="E94"/>
  <c r="F94"/>
  <c r="H94"/>
  <c r="I94"/>
  <c r="J94"/>
  <c r="K94"/>
  <c r="L94"/>
  <c r="M94"/>
  <c r="N94"/>
  <c r="O94"/>
  <c r="P94"/>
  <c r="Q94"/>
  <c r="R94"/>
  <c r="S94"/>
  <c r="T94"/>
  <c r="U94"/>
  <c r="E91"/>
  <c r="F91"/>
  <c r="H91"/>
  <c r="I91"/>
  <c r="J91"/>
  <c r="K91"/>
  <c r="L91"/>
  <c r="M91"/>
  <c r="N91"/>
  <c r="O91"/>
  <c r="P91"/>
  <c r="Q91"/>
  <c r="R91"/>
  <c r="S91"/>
  <c r="T91"/>
  <c r="U91"/>
  <c r="E86"/>
  <c r="F86"/>
  <c r="H86"/>
  <c r="I86"/>
  <c r="J86"/>
  <c r="K86"/>
  <c r="L86"/>
  <c r="M86"/>
  <c r="N86"/>
  <c r="O86"/>
  <c r="P86"/>
  <c r="Q86"/>
  <c r="R86"/>
  <c r="S86"/>
  <c r="T86"/>
  <c r="U86"/>
  <c r="E83"/>
  <c r="F83"/>
  <c r="H83"/>
  <c r="I83"/>
  <c r="J83"/>
  <c r="K83"/>
  <c r="L83"/>
  <c r="M83"/>
  <c r="N83"/>
  <c r="O83"/>
  <c r="P83"/>
  <c r="Q83"/>
  <c r="R83"/>
  <c r="S83"/>
  <c r="T83"/>
  <c r="U83"/>
  <c r="E78"/>
  <c r="F78"/>
  <c r="H78"/>
  <c r="I78"/>
  <c r="J78"/>
  <c r="K78"/>
  <c r="L78"/>
  <c r="M78"/>
  <c r="N78"/>
  <c r="O78"/>
  <c r="P78"/>
  <c r="Q78"/>
  <c r="R78"/>
  <c r="S78"/>
  <c r="T78"/>
  <c r="U78"/>
  <c r="E72"/>
  <c r="F72"/>
  <c r="H72"/>
  <c r="I72"/>
  <c r="J72"/>
  <c r="K72"/>
  <c r="L72"/>
  <c r="M72"/>
  <c r="N72"/>
  <c r="O72"/>
  <c r="P72"/>
  <c r="Q72"/>
  <c r="R72"/>
  <c r="S72"/>
  <c r="T72"/>
  <c r="U72"/>
  <c r="U70"/>
  <c r="T70"/>
  <c r="S70"/>
  <c r="R70"/>
  <c r="Q70"/>
  <c r="P70"/>
  <c r="O70"/>
  <c r="N70"/>
  <c r="M70"/>
  <c r="L70"/>
  <c r="K70"/>
  <c r="J70"/>
  <c r="I70"/>
  <c r="H70"/>
  <c r="F70"/>
  <c r="E70"/>
  <c r="U66"/>
  <c r="T66"/>
  <c r="S66"/>
  <c r="R66"/>
  <c r="Q66"/>
  <c r="P66"/>
  <c r="O66"/>
  <c r="N66"/>
  <c r="M66"/>
  <c r="L66"/>
  <c r="K66"/>
  <c r="J66"/>
  <c r="I66"/>
  <c r="H66"/>
  <c r="F66"/>
  <c r="E66"/>
  <c r="U64"/>
  <c r="T64"/>
  <c r="S64"/>
  <c r="R64"/>
  <c r="Q64"/>
  <c r="P64"/>
  <c r="O64"/>
  <c r="N64"/>
  <c r="M64"/>
  <c r="L64"/>
  <c r="K64"/>
  <c r="J64"/>
  <c r="I64"/>
  <c r="H64"/>
  <c r="F64"/>
  <c r="E64"/>
  <c r="U58"/>
  <c r="T58"/>
  <c r="S58"/>
  <c r="R58"/>
  <c r="Q58"/>
  <c r="P58"/>
  <c r="O58"/>
  <c r="N58"/>
  <c r="M58"/>
  <c r="L58"/>
  <c r="K58"/>
  <c r="J58"/>
  <c r="I58"/>
  <c r="H58"/>
  <c r="F58"/>
  <c r="E58"/>
  <c r="U56"/>
  <c r="T56"/>
  <c r="S56"/>
  <c r="Q56"/>
  <c r="P56"/>
  <c r="O56"/>
  <c r="N56"/>
  <c r="M56"/>
  <c r="L56"/>
  <c r="K56"/>
  <c r="J56"/>
  <c r="I56"/>
  <c r="H56"/>
  <c r="F56"/>
  <c r="E56"/>
  <c r="U44"/>
  <c r="T44"/>
  <c r="S44"/>
  <c r="R44"/>
  <c r="Q44"/>
  <c r="P44"/>
  <c r="O44"/>
  <c r="N44"/>
  <c r="M44"/>
  <c r="L44"/>
  <c r="K44"/>
  <c r="J44"/>
  <c r="I44"/>
  <c r="H44"/>
  <c r="F44"/>
  <c r="E44"/>
  <c r="U42"/>
  <c r="T42"/>
  <c r="S42"/>
  <c r="R42"/>
  <c r="Q42"/>
  <c r="P42"/>
  <c r="O42"/>
  <c r="N42"/>
  <c r="M42"/>
  <c r="L42"/>
  <c r="K42"/>
  <c r="J42"/>
  <c r="I42"/>
  <c r="H42"/>
  <c r="F42"/>
  <c r="E42"/>
  <c r="U40"/>
  <c r="T40"/>
  <c r="S40"/>
  <c r="R40"/>
  <c r="Q40"/>
  <c r="P40"/>
  <c r="O40"/>
  <c r="N40"/>
  <c r="M40"/>
  <c r="L40"/>
  <c r="K40"/>
  <c r="J40"/>
  <c r="I40"/>
  <c r="H40"/>
  <c r="F40"/>
  <c r="E40"/>
  <c r="U36"/>
  <c r="T36"/>
  <c r="S36"/>
  <c r="R36"/>
  <c r="Q36"/>
  <c r="P36"/>
  <c r="O36"/>
  <c r="N36"/>
  <c r="M36"/>
  <c r="L36"/>
  <c r="K36"/>
  <c r="J36"/>
  <c r="I36"/>
  <c r="H36"/>
  <c r="F36"/>
  <c r="E36"/>
  <c r="D37"/>
  <c r="C37" s="1"/>
  <c r="D38"/>
  <c r="C38" s="1"/>
  <c r="D39"/>
  <c r="C39" s="1"/>
  <c r="D41"/>
  <c r="D40" s="1"/>
  <c r="D43"/>
  <c r="D42" s="1"/>
  <c r="D45"/>
  <c r="D46"/>
  <c r="C46" s="1"/>
  <c r="D47"/>
  <c r="C47" s="1"/>
  <c r="D48"/>
  <c r="C48" s="1"/>
  <c r="D49"/>
  <c r="C49" s="1"/>
  <c r="D50"/>
  <c r="C50" s="1"/>
  <c r="D51"/>
  <c r="C51" s="1"/>
  <c r="D52"/>
  <c r="C52" s="1"/>
  <c r="D53"/>
  <c r="C53" s="1"/>
  <c r="D54"/>
  <c r="C54" s="1"/>
  <c r="D55"/>
  <c r="C55" s="1"/>
  <c r="D57"/>
  <c r="D56" s="1"/>
  <c r="D59"/>
  <c r="C59" s="1"/>
  <c r="D60"/>
  <c r="D61"/>
  <c r="D62"/>
  <c r="C62" s="1"/>
  <c r="D63"/>
  <c r="C63" s="1"/>
  <c r="C60"/>
  <c r="D65"/>
  <c r="D64" s="1"/>
  <c r="D67"/>
  <c r="C67" s="1"/>
  <c r="D68"/>
  <c r="C68" s="1"/>
  <c r="D69"/>
  <c r="C69" s="1"/>
  <c r="D71"/>
  <c r="C71" s="1"/>
  <c r="C70" s="1"/>
  <c r="D73"/>
  <c r="C73" s="1"/>
  <c r="D74"/>
  <c r="C74" s="1"/>
  <c r="D75"/>
  <c r="C75" s="1"/>
  <c r="D76"/>
  <c r="C76" s="1"/>
  <c r="D77"/>
  <c r="C77" s="1"/>
  <c r="D79"/>
  <c r="C79" s="1"/>
  <c r="D80"/>
  <c r="C80" s="1"/>
  <c r="D81"/>
  <c r="C81" s="1"/>
  <c r="D82"/>
  <c r="C82" s="1"/>
  <c r="D84"/>
  <c r="C84" s="1"/>
  <c r="D85"/>
  <c r="C85" s="1"/>
  <c r="D87"/>
  <c r="C87" s="1"/>
  <c r="D88"/>
  <c r="C88" s="1"/>
  <c r="D89"/>
  <c r="C89" s="1"/>
  <c r="D90"/>
  <c r="C90" s="1"/>
  <c r="D92"/>
  <c r="C92" s="1"/>
  <c r="D93"/>
  <c r="C93" s="1"/>
  <c r="D95"/>
  <c r="C95" s="1"/>
  <c r="D96"/>
  <c r="C96" s="1"/>
  <c r="D97"/>
  <c r="C97" s="1"/>
  <c r="D98"/>
  <c r="C98" s="1"/>
  <c r="D99"/>
  <c r="C99" s="1"/>
  <c r="D100"/>
  <c r="C100" s="1"/>
  <c r="D102"/>
  <c r="C102" s="1"/>
  <c r="D103"/>
  <c r="C103" s="1"/>
  <c r="D104"/>
  <c r="D106"/>
  <c r="D107"/>
  <c r="C107" s="1"/>
  <c r="D108"/>
  <c r="C108" s="1"/>
  <c r="D109"/>
  <c r="C109" s="1"/>
  <c r="D111"/>
  <c r="C111" s="1"/>
  <c r="C110" s="1"/>
  <c r="D113"/>
  <c r="C113" s="1"/>
  <c r="D114"/>
  <c r="C114" s="1"/>
  <c r="D115"/>
  <c r="C115" s="1"/>
  <c r="D116"/>
  <c r="C116" s="1"/>
  <c r="D117"/>
  <c r="C117" s="1"/>
  <c r="D119"/>
  <c r="C119" s="1"/>
  <c r="D120"/>
  <c r="C120" s="1"/>
  <c r="D121"/>
  <c r="C121" s="1"/>
  <c r="D123"/>
  <c r="C123" s="1"/>
  <c r="D124"/>
  <c r="C124" s="1"/>
  <c r="D125"/>
  <c r="C125" s="1"/>
  <c r="D127"/>
  <c r="D128"/>
  <c r="C128" s="1"/>
  <c r="D129"/>
  <c r="C129" s="1"/>
  <c r="D131"/>
  <c r="C131" s="1"/>
  <c r="D132"/>
  <c r="C132" s="1"/>
  <c r="D134"/>
  <c r="D133" s="1"/>
  <c r="D136"/>
  <c r="C136" s="1"/>
  <c r="D137"/>
  <c r="C137" s="1"/>
  <c r="D139"/>
  <c r="C139" s="1"/>
  <c r="D140"/>
  <c r="D141"/>
  <c r="C141" s="1"/>
  <c r="D143"/>
  <c r="C143" s="1"/>
  <c r="D144"/>
  <c r="C144" s="1"/>
  <c r="D145"/>
  <c r="C145" s="1"/>
  <c r="D147"/>
  <c r="D146" s="1"/>
  <c r="D149"/>
  <c r="C149" s="1"/>
  <c r="D150"/>
  <c r="D151"/>
  <c r="C151" s="1"/>
  <c r="D152"/>
  <c r="C152" s="1"/>
  <c r="D154"/>
  <c r="D153" s="1"/>
  <c r="D156"/>
  <c r="C156" s="1"/>
  <c r="D157"/>
  <c r="C157" s="1"/>
  <c r="D158"/>
  <c r="C158" s="1"/>
  <c r="D160"/>
  <c r="C160" s="1"/>
  <c r="C159" s="1"/>
  <c r="I34" i="1"/>
  <c r="I35"/>
  <c r="C147" i="2" l="1"/>
  <c r="C146" s="1"/>
  <c r="C134"/>
  <c r="C133" s="1"/>
  <c r="D94"/>
  <c r="D163"/>
  <c r="E168"/>
  <c r="D168" s="1"/>
  <c r="C130"/>
  <c r="D83"/>
  <c r="D126"/>
  <c r="C65"/>
  <c r="C64" s="1"/>
  <c r="D101"/>
  <c r="C104"/>
  <c r="C101" s="1"/>
  <c r="C78"/>
  <c r="C154"/>
  <c r="C153" s="1"/>
  <c r="D138"/>
  <c r="D135"/>
  <c r="D105"/>
  <c r="D44"/>
  <c r="C135"/>
  <c r="C66"/>
  <c r="C41"/>
  <c r="C40" s="1"/>
  <c r="C57"/>
  <c r="C56" s="1"/>
  <c r="C127"/>
  <c r="C126" s="1"/>
  <c r="C43"/>
  <c r="C42" s="1"/>
  <c r="D110"/>
  <c r="C94"/>
  <c r="C112"/>
  <c r="D91"/>
  <c r="D159"/>
  <c r="D72"/>
  <c r="D78"/>
  <c r="C45"/>
  <c r="C44" s="1"/>
  <c r="C140"/>
  <c r="C138" s="1"/>
  <c r="D112"/>
  <c r="C106"/>
  <c r="C105" s="1"/>
  <c r="D36"/>
  <c r="D118"/>
  <c r="C155"/>
  <c r="D148"/>
  <c r="C142"/>
  <c r="C122"/>
  <c r="C83"/>
  <c r="C36"/>
  <c r="D155"/>
  <c r="D142"/>
  <c r="D130"/>
  <c r="D122"/>
  <c r="C118"/>
  <c r="D66"/>
  <c r="D58"/>
  <c r="C72"/>
  <c r="C91"/>
  <c r="C86"/>
  <c r="C150"/>
  <c r="C148" s="1"/>
  <c r="D86"/>
  <c r="D70"/>
  <c r="C61"/>
  <c r="C58" s="1"/>
  <c r="Q170"/>
  <c r="P170"/>
  <c r="U170"/>
  <c r="T170"/>
  <c r="L170"/>
  <c r="M170"/>
  <c r="K170"/>
  <c r="D170" s="1"/>
  <c r="D30"/>
  <c r="Q58" i="1"/>
  <c r="G27"/>
  <c r="Q27" s="1"/>
  <c r="Q167" i="2"/>
  <c r="Q181"/>
  <c r="Q166"/>
  <c r="G181"/>
  <c r="G165"/>
  <c r="I181"/>
  <c r="I165"/>
  <c r="H165"/>
  <c r="H181"/>
  <c r="U167"/>
  <c r="U181"/>
  <c r="U166"/>
  <c r="P181"/>
  <c r="P166"/>
  <c r="D181"/>
  <c r="T181"/>
  <c r="T166"/>
  <c r="T167"/>
  <c r="K182"/>
  <c r="L166"/>
  <c r="L171"/>
  <c r="L165"/>
  <c r="L181"/>
  <c r="K166"/>
  <c r="K167"/>
  <c r="K181"/>
  <c r="K165"/>
  <c r="M166"/>
  <c r="M171"/>
  <c r="K164"/>
  <c r="K169"/>
  <c r="K171"/>
  <c r="I169"/>
  <c r="I164"/>
  <c r="I167"/>
  <c r="I182"/>
  <c r="M181"/>
  <c r="M165"/>
  <c r="D182"/>
  <c r="J182"/>
  <c r="H167"/>
  <c r="H182"/>
  <c r="M169"/>
  <c r="M164"/>
  <c r="M167"/>
  <c r="M182"/>
  <c r="J181"/>
  <c r="J167"/>
  <c r="J165"/>
  <c r="F165"/>
  <c r="F181"/>
  <c r="Q165"/>
  <c r="Q169"/>
  <c r="Q171"/>
  <c r="D167"/>
  <c r="F169"/>
  <c r="F164"/>
  <c r="F167"/>
  <c r="F182"/>
  <c r="P165"/>
  <c r="P169"/>
  <c r="P171"/>
  <c r="H169"/>
  <c r="H164"/>
  <c r="J169"/>
  <c r="J164"/>
  <c r="G169"/>
  <c r="G164"/>
  <c r="G167"/>
  <c r="G182"/>
  <c r="L169"/>
  <c r="L164"/>
  <c r="L167"/>
  <c r="L182"/>
  <c r="T165"/>
  <c r="T169"/>
  <c r="T171"/>
  <c r="U165"/>
  <c r="U169"/>
  <c r="U171"/>
</calcChain>
</file>

<file path=xl/sharedStrings.xml><?xml version="1.0" encoding="utf-8"?>
<sst xmlns="http://schemas.openxmlformats.org/spreadsheetml/2006/main" count="439" uniqueCount="305">
  <si>
    <t>Почтовый адрес                                      многоквартирного дома (далее - МКД)                                с указанием населенного пункта</t>
  </si>
  <si>
    <t>Основание для первоочередного проведения капитального ремонта (подпункт 1 или               подпункт 2 пункта 3.2.1 Порядка)</t>
  </si>
  <si>
    <t>№ п/п</t>
  </si>
  <si>
    <t>Общая площадь МКД</t>
  </si>
  <si>
    <t>в том числе:</t>
  </si>
  <si>
    <t>средства государственной поддержки</t>
  </si>
  <si>
    <t>средства муниципальной поддержки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</si>
  <si>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</si>
  <si>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</si>
  <si>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</si>
  <si>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</si>
  <si>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</si>
  <si>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</si>
  <si>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12.2016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</si>
  <si>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</si>
  <si>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</si>
  <si>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</si>
  <si>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</si>
  <si>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</si>
  <si>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</si>
  <si>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</si>
  <si>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</si>
  <si>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</si>
  <si>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</si>
  <si>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</si>
  <si>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</si>
  <si>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</si>
  <si>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</si>
  <si>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</si>
  <si>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</si>
  <si>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</si>
  <si>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</si>
  <si>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</si>
  <si>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</si>
  <si>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</si>
  <si>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</si>
  <si>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</si>
  <si>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</si>
  <si>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</si>
  <si>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</si>
  <si>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</si>
  <si>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</si>
  <si>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</si>
  <si>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</si>
  <si>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</si>
  <si>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</si>
  <si>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</si>
  <si>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</si>
  <si>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</si>
  <si>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</si>
  <si>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</si>
  <si>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</si>
  <si>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</si>
  <si>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</si>
  <si>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</si>
  <si>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</si>
  <si>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</si>
  <si>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</si>
  <si>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</si>
  <si>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</si>
  <si>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</si>
  <si>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</si>
  <si>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</si>
  <si>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</si>
  <si>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</si>
  <si>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</si>
  <si>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</si>
  <si>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</si>
  <si>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</si>
  <si>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</si>
  <si>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</si>
  <si>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</si>
  <si>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</si>
  <si>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</si>
  <si>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</si>
  <si>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</si>
  <si>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</si>
  <si>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</si>
  <si>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</si>
  <si>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</si>
  <si>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</si>
  <si>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</si>
  <si>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</si>
  <si>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</si>
  <si>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</si>
  <si>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</si>
  <si>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</si>
  <si>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</si>
  <si>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</si>
  <si>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</si>
  <si>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</si>
  <si>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</si>
  <si>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</si>
  <si>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</si>
  <si>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</si>
  <si>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</si>
  <si>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</si>
  <si>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</si>
  <si>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</si>
  <si>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</si>
  <si>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</si>
  <si>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</si>
  <si>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</si>
  <si>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</si>
  <si>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</si>
  <si>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</si>
  <si>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</si>
  <si>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</si>
  <si>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</si>
  <si>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</si>
  <si>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</si>
  <si>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</si>
  <si>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</si>
  <si>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</si>
  <si>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</si>
  <si>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</si>
  <si>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</si>
  <si>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</si>
  <si>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</si>
  <si>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</si>
  <si>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</si>
  <si>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</si>
  <si>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</si>
  <si>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</si>
  <si>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</si>
  <si>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</si>
  <si>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</si>
  <si>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</si>
  <si>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</si>
  <si>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</si>
  <si>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</si>
  <si>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</si>
  <si>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</si>
  <si>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</si>
  <si>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</si>
  <si>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</si>
  <si>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</si>
  <si>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</si>
  <si>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</si>
  <si>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</si>
  <si>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</si>
  <si>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</si>
  <si>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</si>
  <si>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</si>
  <si>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</si>
  <si>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</si>
  <si>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(руб./кв.м)</t>
  </si>
  <si>
    <t>этажей</t>
  </si>
  <si>
    <t>многоквартирных домов для рассмотрения вопроса о включении в региональный</t>
  </si>
  <si>
    <t xml:space="preserve">многоквартирных домов для рассмотрения вопроса о включении в региональный краткосрочный </t>
  </si>
  <si>
    <t>прогнозируемый объем поступления взносов в текущем году</t>
  </si>
  <si>
    <t xml:space="preserve"> подъездов</t>
  </si>
  <si>
    <t>Количество</t>
  </si>
  <si>
    <t>квартир</t>
  </si>
  <si>
    <t xml:space="preserve">            </t>
  </si>
  <si>
    <t>удельная (гр.9/гр.7)</t>
  </si>
  <si>
    <t>№ п/п по дате приватизации</t>
  </si>
  <si>
    <t>№ п/п в ПГА 1638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</si>
  <si>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</si>
  <si>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</si>
  <si>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</si>
  <si>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 xml:space="preserve">частью 1 (с учетом положений части 5) статьи 166 Жилищного кодекса Российской Федерации, </t>
  </si>
  <si>
    <t>Виды работ, установленные частью 1 (с учетом положений части 5) статьи 166 Жилищного кодекса Российской Федерации</t>
  </si>
  <si>
    <t xml:space="preserve">Краснодарского края </t>
  </si>
  <si>
    <t>всего (сумма показателей граф 10 - 17)</t>
  </si>
  <si>
    <t xml:space="preserve">средства фонда капитального ремонта данного МКД, включающего в себя взносы и пени </t>
  </si>
  <si>
    <t>19</t>
  </si>
  <si>
    <t>дополнительные взносы</t>
  </si>
  <si>
    <t>заимствованные средства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</si>
  <si>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</si>
  <si>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</si>
  <si>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</si>
  <si>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4"/>
        <color indexed="8"/>
        <rFont val="Times New Roman"/>
        <family val="1"/>
        <charset val="204"/>
      </rPr>
      <t>2)</t>
    </r>
    <r>
      <rPr>
        <sz val="34"/>
        <color indexed="8"/>
        <rFont val="Times New Roman"/>
        <family val="1"/>
        <charset val="204"/>
      </rPr>
      <t xml:space="preserve"> 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</si>
  <si>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4"/>
        <color indexed="8"/>
        <rFont val="Times New Roman"/>
        <family val="1"/>
        <charset val="204"/>
      </rPr>
      <t xml:space="preserve"> 2)</t>
    </r>
  </si>
  <si>
    <r>
      <t xml:space="preserve">разработка сметной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</si>
  <si>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из них</t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</si>
  <si>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</si>
  <si>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</si>
  <si>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 том числе</t>
  </si>
  <si>
    <r>
      <t xml:space="preserve">оценка соответствия лифтов требованиям Технического регламента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</si>
  <si>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проектирование капитального ремонта МКД, всего (сумма показателей                  граф 5 - 10)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</si>
  <si>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</si>
  <si>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4"/>
        <color indexed="8"/>
        <rFont val="Times New Roman"/>
        <family val="1"/>
        <charset val="204"/>
      </rPr>
      <t>2)</t>
    </r>
  </si>
  <si>
    <t xml:space="preserve">Итого по Кавказскому сельскому поселению </t>
  </si>
  <si>
    <t>Всего по муниципальному образованию Кавказский  район</t>
  </si>
  <si>
    <t>ст. Кавказская, ул. 60 лет  СССР, д.7</t>
  </si>
  <si>
    <t>ст. Кавказская, ул. 60 лет  СССР, д.12</t>
  </si>
  <si>
    <t>0</t>
  </si>
  <si>
    <t>на территории муницииального образования Кавказский район</t>
  </si>
  <si>
    <t>Заместитель главы муниципального образования Кавказский район</t>
  </si>
  <si>
    <t>г. Кропоткин, ул. Железнодорожная, д. 47/1</t>
  </si>
  <si>
    <t>г. Кропоткин, ул. Мира, д. 92</t>
  </si>
  <si>
    <t xml:space="preserve">Итого по Кропоткинскому городскому  поселению </t>
  </si>
  <si>
    <t>15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</si>
  <si>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</si>
  <si>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</si>
  <si>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</si>
  <si>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</si>
  <si>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t>постановленим  администрации</t>
  </si>
  <si>
    <t>муниципального образования</t>
  </si>
  <si>
    <t xml:space="preserve">муницпального образования </t>
  </si>
  <si>
    <t>ПРИЛОЖЕНИЕ № 3</t>
  </si>
  <si>
    <t>краткосрочный план по плановому периоду 2017 - 2019 годов (этап 2018года) на территориимуниципального образования Кавказский район</t>
  </si>
  <si>
    <t>ст. Кавказская, ул. 60 лет  СССР, д. 5</t>
  </si>
  <si>
    <t>ст. Кавказская, ул. 60 лет  СССР, д.9</t>
  </si>
  <si>
    <t>г. Кропоткин, ул. Б.Хмельницкого, д. 75</t>
  </si>
  <si>
    <t>г. Кропоткин, ул. Б.Хмельницкого, д. 77</t>
  </si>
  <si>
    <t>г. Кропоткин, ул. Железнодорожная, д. 49</t>
  </si>
  <si>
    <t>г. Кропоткин, ул. Железнодорожная, д. 18/1</t>
  </si>
  <si>
    <t>г. Кропоткин, ул. Железнодорожная, д. 17/1</t>
  </si>
  <si>
    <t>г. Кропоткин, ул. Красная, д. 27</t>
  </si>
  <si>
    <t>г. Кропоткин, ул. Красная, д. 107</t>
  </si>
  <si>
    <t>г. Кропоткин, ул. Красная, д. 70</t>
  </si>
  <si>
    <t>г. Кропоткин, ул. Красная, д. 54</t>
  </si>
  <si>
    <t>г. Кропоткин, ул. Красная, д. 52</t>
  </si>
  <si>
    <t>г. Кропоткин, ул. Красная, д. 83</t>
  </si>
  <si>
    <t>г. Кропоткин, ул. Черноморская, д. 81</t>
  </si>
  <si>
    <t>г. Кропоткин, ул. Черноморская, д. 98</t>
  </si>
  <si>
    <t>г. Кропоткин, ул. Черноморская, д. 102</t>
  </si>
  <si>
    <t>г. Кропоткин, ул. Бульварная, д. 25</t>
  </si>
  <si>
    <t>г. Кропоткин, ул. Пушкина, д. 31</t>
  </si>
  <si>
    <t>г. Кропоткин, ул. Дугинец, д. 28</t>
  </si>
  <si>
    <t>итого по Кропоткинскому г/п</t>
  </si>
  <si>
    <t>2018</t>
  </si>
  <si>
    <t>Итого по Кропоткинскому городскому поселению</t>
  </si>
  <si>
    <t>г. Кропоткин, ул. Комсомольская, д. 206-г</t>
  </si>
  <si>
    <t>20</t>
  </si>
  <si>
    <t>1</t>
  </si>
  <si>
    <t>2</t>
  </si>
  <si>
    <t>3</t>
  </si>
  <si>
    <t>4</t>
  </si>
  <si>
    <t>6</t>
  </si>
  <si>
    <t>8</t>
  </si>
  <si>
    <t>10</t>
  </si>
  <si>
    <t>11</t>
  </si>
  <si>
    <t>12</t>
  </si>
  <si>
    <t>13</t>
  </si>
  <si>
    <t>14</t>
  </si>
  <si>
    <t>16</t>
  </si>
  <si>
    <t>17</t>
  </si>
  <si>
    <t>18</t>
  </si>
  <si>
    <t xml:space="preserve"> ПРОМЕЖУТОЧНЫЙ СПИСОК</t>
  </si>
  <si>
    <t>ПРОМЕЖУТОЧНЫЙ  СПИСОК</t>
  </si>
  <si>
    <t>ПРИЛОЖЕНИЕ № 2</t>
  </si>
  <si>
    <t>ПРОМЕЖУТОЧНЫЙ СПИСОК</t>
  </si>
  <si>
    <t xml:space="preserve">план по плановому периоду 2017 - 2019 годов (этап 2018 года) по видам работ, установленным </t>
  </si>
  <si>
    <t>Кавказский район, 
г. Кропоткин, 
ул. Бульварная,д. 25</t>
  </si>
  <si>
    <t>Кавказский район, 
г. Кропоткин, 
ул. Б. Хмельницкого, д.75</t>
  </si>
  <si>
    <t>Кавказский район, 
г. Кропоткин, 
ул. Б. Хмельницкого, д. 77</t>
  </si>
  <si>
    <t>Кавказский район, 
г. Кропоткин, 
ул. Дугинец, д. 28</t>
  </si>
  <si>
    <t>Кавказский район, 
г. Кропоткин, 
ул. Железнодорожная, д. 17/1</t>
  </si>
  <si>
    <t>Кавказский район, 
г. Кропоткин, 
ул. Железнодорожная, д. 18/1</t>
  </si>
  <si>
    <t>Кавказский район, 
г. Кропоткин, 
ул. Железнодорожная, д. 47/1</t>
  </si>
  <si>
    <t>Кавказский район, 
г. Кропоткин, 
ул. Железнодорожная, д. 49</t>
  </si>
  <si>
    <t>Кавказский район, 
г. Кропоткин, 
ул. Комсомольская, д. 206, корп. Г</t>
  </si>
  <si>
    <t>Кавказский район, 
г. Кропоткин, 
ул. Красная, д. 27</t>
  </si>
  <si>
    <t>Кавказский район, 
г. Кропоткин, 
ул. Красная, д. 52</t>
  </si>
  <si>
    <t>Кавказский район, 
г. Кропоткин, 
ул. Красная, д. 54</t>
  </si>
  <si>
    <t>Кавказский район, 
г. Кропоткин, 
ул. Красная, д. 70</t>
  </si>
  <si>
    <t>Кавказский район, 
г. Кропоткин, 
ул. Красная, д. 83</t>
  </si>
  <si>
    <t>Кавказский район, 
г. Кропоткин, 
ул. Красная, д. 107</t>
  </si>
  <si>
    <t>Кавказский район, 
г. Кропоткин, 
ул. Пушкина, д. 31</t>
  </si>
  <si>
    <t>Кавказский район, 
г. Кропоткин, 
ул. Мира, д. 92</t>
  </si>
  <si>
    <t>Кавказский район, 
г. Кропоткин, 
ул. Черноморская, д. 81</t>
  </si>
  <si>
    <t>Кавказский район, 
г. Кропоткин, 
ул. Черноморская, д. 98</t>
  </si>
  <si>
    <t>Кавказский район, 
г. Кропоткин, 
ул. Черноморская, д. 102</t>
  </si>
  <si>
    <t>Кавказский район, 
г. Кропоткин, 
ул. Бульварная, д. 25</t>
  </si>
  <si>
    <t>Кавказский район, 
г. Кропоткин, 
ул. Б. Хмельницкого, д. 75</t>
  </si>
  <si>
    <t>Заместитель главы муниципального                            образования Кавказский район</t>
  </si>
  <si>
    <t>Заместитель главы муниципрального</t>
  </si>
  <si>
    <t>образования Кавказский район</t>
  </si>
  <si>
    <t>от 27.09.2017 № 1482</t>
  </si>
  <si>
    <t>А.В.Пономарев</t>
  </si>
  <si>
    <t>многоквартирных домов для рассмотрения вопроса о включении в региональный краткосрочный план по плановому периоду 2017 - 2019 годов  этап 2018года)                                                           по видам работ (услуг), установленным Законом, на территории муниципального образования Кавказский район</t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</si>
  <si>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</si>
  <si>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всего (сумма показателей                   граф 5 - 11)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</si>
  <si>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</si>
  <si>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</si>
  <si>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 том числе противопожарного водопровода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</si>
  <si>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</si>
  <si>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</si>
  <si>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</si>
  <si>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</si>
  <si>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</si>
  <si>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0"/>
        <color indexed="8"/>
        <rFont val="Times New Roman"/>
        <family val="1"/>
        <charset val="204"/>
      </rPr>
      <t>.2)</t>
    </r>
  </si>
  <si>
    <t>Почтовый адрес многоквартирного дома (далее - МКД)с указанием населенного пункта</t>
  </si>
  <si>
    <r>
      <t>Стоимость услуг (работ) по капитальному ремонту</t>
    </r>
    <r>
      <rPr>
        <vertAlign val="superscript"/>
        <sz val="16"/>
        <color indexed="8"/>
        <rFont val="Times New Roman"/>
        <family val="1"/>
        <charset val="204"/>
      </rPr>
      <t xml:space="preserve"> 3)</t>
    </r>
  </si>
  <si>
    <r>
      <t>Планируемый срок завершения работ                                         (квартал, год)</t>
    </r>
    <r>
      <rPr>
        <vertAlign val="superscript"/>
        <sz val="16"/>
        <color indexed="8"/>
        <rFont val="Times New Roman"/>
        <family val="1"/>
        <charset val="204"/>
      </rPr>
      <t xml:space="preserve"> 3)</t>
    </r>
  </si>
  <si>
    <t>г. Кропоткин, микрорайон 1, д.47</t>
  </si>
  <si>
    <t>Кавказский район, г. Кропоткин,  микрорайон 1, д. 47</t>
  </si>
  <si>
    <t>Кавказский район,   
г. Кропоткин, 
микрорайон1, д. 47</t>
  </si>
  <si>
    <t>к постановлению администрации</t>
  </si>
  <si>
    <t>от ________________№__________</t>
  </si>
  <si>
    <t>(в редакции постановления администрации муниципального образования Кавказский район</t>
  </si>
  <si>
    <t>от ________________№__________)</t>
  </si>
  <si>
    <t>"ПРИЛОЖЕНИЕ № 3</t>
  </si>
  <si>
    <t>от ____________________№__________</t>
  </si>
  <si>
    <t>(в редакции постановления админстрации муниципального образования Кавказский район</t>
  </si>
  <si>
    <t>А.В. Пономарев</t>
  </si>
  <si>
    <t>к постановлению  администрации</t>
  </si>
  <si>
    <t>от _______________________№__________)</t>
  </si>
  <si>
    <t>от ________________________№__________)</t>
  </si>
  <si>
    <t>"ПРИЛОЖЕНИЕ № 4</t>
  </si>
  <si>
    <t>"ПРИЛОЖЕНИЕ № 5</t>
  </si>
  <si>
    <t>от ____________________№____________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</si>
</sst>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6" formatCode="_-* #,##0\ _₽_-;\-* #,##0\ _₽_-;_-* &quot;-&quot;??\ _₽_-;_-@_-"/>
  </numFmts>
  <fonts count="49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sz val="29"/>
      <color indexed="8"/>
      <name val="Times New Roman"/>
      <family val="1"/>
      <charset val="204"/>
    </font>
    <font>
      <sz val="34"/>
      <color indexed="8"/>
      <name val="Calibri"/>
      <family val="2"/>
      <charset val="204"/>
    </font>
    <font>
      <b/>
      <sz val="34"/>
      <color indexed="8"/>
      <name val="Times New Roman"/>
      <family val="1"/>
      <charset val="204"/>
    </font>
    <font>
      <vertAlign val="superscript"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b/>
      <sz val="30"/>
      <color theme="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vertAlign val="superscript"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28"/>
      <color indexed="8"/>
      <name val="Calibri"/>
      <family val="2"/>
      <charset val="204"/>
    </font>
    <font>
      <sz val="22"/>
      <color indexed="8"/>
      <name val="Calibri"/>
      <family val="2"/>
    </font>
    <font>
      <sz val="22"/>
      <color theme="1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name val="Calibri"/>
      <family val="2"/>
      <charset val="204"/>
    </font>
    <font>
      <b/>
      <sz val="28"/>
      <color indexed="8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6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8" fillId="0" borderId="0"/>
    <xf numFmtId="0" fontId="28" fillId="0" borderId="0"/>
    <xf numFmtId="0" fontId="29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291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12" fillId="0" borderId="0" xfId="0" applyFont="1" applyBorder="1"/>
    <xf numFmtId="0" fontId="12" fillId="0" borderId="0" xfId="0" applyNumberFormat="1" applyFont="1" applyBorder="1"/>
    <xf numFmtId="0" fontId="12" fillId="0" borderId="0" xfId="0" applyFont="1" applyBorder="1" applyAlignment="1"/>
    <xf numFmtId="0" fontId="12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0" fillId="0" borderId="0" xfId="0" applyFont="1" applyAlignment="1"/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164" fontId="14" fillId="0" borderId="0" xfId="6" applyFont="1"/>
    <xf numFmtId="164" fontId="14" fillId="0" borderId="0" xfId="6" applyFont="1" applyAlignment="1">
      <alignment horizontal="center" vertical="top" wrapText="1"/>
    </xf>
    <xf numFmtId="164" fontId="5" fillId="0" borderId="1" xfId="6" applyFont="1" applyBorder="1" applyAlignment="1">
      <alignment horizontal="center" vertical="center" wrapText="1"/>
    </xf>
    <xf numFmtId="164" fontId="5" fillId="0" borderId="1" xfId="6" applyFont="1" applyBorder="1" applyAlignment="1">
      <alignment horizontal="center"/>
    </xf>
    <xf numFmtId="164" fontId="19" fillId="0" borderId="0" xfId="6" applyFont="1" applyAlignment="1">
      <alignment horizontal="left" vertical="center" wrapText="1"/>
    </xf>
    <xf numFmtId="164" fontId="19" fillId="0" borderId="0" xfId="6" applyFont="1" applyAlignment="1">
      <alignment horizontal="center" vertical="center" wrapText="1"/>
    </xf>
    <xf numFmtId="164" fontId="19" fillId="0" borderId="0" xfId="6" applyFont="1" applyAlignment="1">
      <alignment vertical="center" wrapText="1"/>
    </xf>
    <xf numFmtId="164" fontId="42" fillId="0" borderId="0" xfId="6" applyFont="1" applyAlignment="1">
      <alignment vertical="center" wrapText="1"/>
    </xf>
    <xf numFmtId="164" fontId="18" fillId="0" borderId="0" xfId="6" applyFont="1" applyAlignment="1">
      <alignment horizontal="center" vertical="center" wrapText="1"/>
    </xf>
    <xf numFmtId="164" fontId="19" fillId="0" borderId="0" xfId="6" applyFont="1" applyFill="1" applyAlignment="1">
      <alignment horizontal="center" vertical="center" wrapText="1"/>
    </xf>
    <xf numFmtId="164" fontId="5" fillId="0" borderId="0" xfId="6" applyFont="1" applyAlignment="1">
      <alignment horizontal="right" wrapText="1"/>
    </xf>
    <xf numFmtId="164" fontId="14" fillId="0" borderId="0" xfId="6" applyFont="1" applyFill="1" applyAlignment="1">
      <alignment horizontal="right" vertical="top" wrapText="1"/>
    </xf>
    <xf numFmtId="164" fontId="14" fillId="0" borderId="0" xfId="6" applyFont="1" applyAlignment="1">
      <alignment horizontal="right" vertical="top" wrapText="1"/>
    </xf>
    <xf numFmtId="164" fontId="2" fillId="0" borderId="1" xfId="6" applyFont="1" applyFill="1" applyBorder="1" applyAlignment="1">
      <alignment horizontal="center" vertical="center" wrapText="1"/>
    </xf>
    <xf numFmtId="164" fontId="1" fillId="0" borderId="1" xfId="6" applyFont="1" applyBorder="1" applyAlignment="1">
      <alignment horizontal="center" vertical="center" wrapText="1"/>
    </xf>
    <xf numFmtId="164" fontId="2" fillId="0" borderId="1" xfId="6" applyFont="1" applyBorder="1" applyAlignment="1">
      <alignment horizontal="center" vertical="center" wrapText="1"/>
    </xf>
    <xf numFmtId="164" fontId="1" fillId="3" borderId="8" xfId="6" applyFont="1" applyFill="1" applyBorder="1" applyAlignment="1">
      <alignment horizontal="center" vertical="center" wrapText="1"/>
    </xf>
    <xf numFmtId="164" fontId="1" fillId="3" borderId="1" xfId="6" applyFont="1" applyFill="1" applyBorder="1" applyAlignment="1">
      <alignment horizontal="center" vertical="center" wrapText="1"/>
    </xf>
    <xf numFmtId="164" fontId="44" fillId="0" borderId="1" xfId="6" applyFont="1" applyFill="1" applyBorder="1" applyAlignment="1">
      <alignment horizontal="center" vertical="center" wrapText="1"/>
    </xf>
    <xf numFmtId="164" fontId="12" fillId="0" borderId="1" xfId="6" applyFont="1" applyBorder="1" applyAlignment="1">
      <alignment horizontal="center" vertical="center" wrapText="1"/>
    </xf>
    <xf numFmtId="164" fontId="44" fillId="0" borderId="1" xfId="6" applyFont="1" applyBorder="1" applyAlignment="1">
      <alignment horizontal="center" vertical="center" wrapText="1"/>
    </xf>
    <xf numFmtId="164" fontId="44" fillId="0" borderId="8" xfId="6" applyFont="1" applyBorder="1" applyAlignment="1">
      <alignment horizontal="center" vertical="center" wrapText="1"/>
    </xf>
    <xf numFmtId="164" fontId="12" fillId="0" borderId="8" xfId="6" applyFont="1" applyBorder="1" applyAlignment="1">
      <alignment horizontal="center" vertical="center" wrapText="1"/>
    </xf>
    <xf numFmtId="164" fontId="12" fillId="3" borderId="8" xfId="6" applyFont="1" applyFill="1" applyBorder="1" applyAlignment="1">
      <alignment horizontal="center" vertical="center" wrapText="1"/>
    </xf>
    <xf numFmtId="164" fontId="12" fillId="3" borderId="1" xfId="6" applyFont="1" applyFill="1" applyBorder="1" applyAlignment="1">
      <alignment horizontal="center" vertical="center" wrapText="1"/>
    </xf>
    <xf numFmtId="164" fontId="45" fillId="0" borderId="1" xfId="6" applyFont="1" applyBorder="1" applyAlignment="1">
      <alignment horizontal="center" vertical="center" wrapText="1"/>
    </xf>
    <xf numFmtId="164" fontId="45" fillId="3" borderId="1" xfId="6" applyFont="1" applyFill="1" applyBorder="1" applyAlignment="1">
      <alignment horizontal="center" vertical="center" wrapText="1"/>
    </xf>
    <xf numFmtId="164" fontId="13" fillId="0" borderId="0" xfId="6" applyFont="1" applyAlignment="1">
      <alignment horizontal="center" vertical="center" wrapText="1"/>
    </xf>
    <xf numFmtId="164" fontId="12" fillId="0" borderId="0" xfId="6" applyFont="1" applyAlignment="1">
      <alignment horizontal="center" vertical="center" wrapText="1"/>
    </xf>
    <xf numFmtId="166" fontId="5" fillId="0" borderId="1" xfId="6" applyNumberFormat="1" applyFont="1" applyBorder="1" applyAlignment="1">
      <alignment horizontal="left" vertical="center" wrapText="1"/>
    </xf>
    <xf numFmtId="166" fontId="5" fillId="0" borderId="1" xfId="6" applyNumberFormat="1" applyFont="1" applyBorder="1" applyAlignment="1">
      <alignment horizontal="left"/>
    </xf>
    <xf numFmtId="166" fontId="5" fillId="0" borderId="0" xfId="6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164" fontId="1" fillId="0" borderId="1" xfId="6" applyFont="1" applyFill="1" applyBorder="1" applyAlignment="1">
      <alignment horizontal="center" vertical="center" wrapText="1"/>
    </xf>
    <xf numFmtId="164" fontId="3" fillId="0" borderId="1" xfId="6" applyFont="1" applyBorder="1" applyAlignment="1">
      <alignment horizontal="center" vertical="center" wrapText="1"/>
    </xf>
    <xf numFmtId="164" fontId="46" fillId="2" borderId="1" xfId="6" applyFont="1" applyFill="1" applyBorder="1" applyAlignment="1">
      <alignment horizontal="center" vertical="center" wrapText="1"/>
    </xf>
    <xf numFmtId="164" fontId="46" fillId="0" borderId="1" xfId="6" applyFont="1" applyFill="1" applyBorder="1" applyAlignment="1">
      <alignment horizontal="center" vertical="center" wrapText="1"/>
    </xf>
    <xf numFmtId="164" fontId="1" fillId="0" borderId="8" xfId="6" applyFont="1" applyFill="1" applyBorder="1" applyAlignment="1">
      <alignment horizontal="center" vertical="center" wrapText="1"/>
    </xf>
    <xf numFmtId="164" fontId="46" fillId="0" borderId="8" xfId="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" fillId="0" borderId="1" xfId="6" applyFont="1" applyBorder="1" applyAlignment="1">
      <alignment horizontal="left" vertical="center" wrapText="1"/>
    </xf>
    <xf numFmtId="164" fontId="1" fillId="0" borderId="1" xfId="6" applyFont="1" applyFill="1" applyBorder="1" applyAlignment="1">
      <alignment horizontal="left" vertical="center" wrapText="1"/>
    </xf>
    <xf numFmtId="164" fontId="46" fillId="0" borderId="1" xfId="6" applyFont="1" applyFill="1" applyBorder="1" applyAlignment="1">
      <alignment horizontal="left" vertical="center" wrapText="1"/>
    </xf>
    <xf numFmtId="164" fontId="46" fillId="0" borderId="8" xfId="6" applyFont="1" applyFill="1" applyBorder="1" applyAlignment="1">
      <alignment horizontal="left" vertical="center" wrapText="1"/>
    </xf>
    <xf numFmtId="164" fontId="2" fillId="0" borderId="1" xfId="6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6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" fillId="0" borderId="1" xfId="6" applyNumberFormat="1" applyFont="1" applyFill="1" applyBorder="1" applyAlignment="1">
      <alignment horizontal="center" vertical="center" wrapText="1"/>
    </xf>
    <xf numFmtId="166" fontId="1" fillId="0" borderId="1" xfId="6" applyNumberFormat="1" applyFont="1" applyBorder="1" applyAlignment="1">
      <alignment horizontal="center" vertical="center" wrapText="1"/>
    </xf>
    <xf numFmtId="166" fontId="1" fillId="0" borderId="8" xfId="6" applyNumberFormat="1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/>
    <xf numFmtId="166" fontId="12" fillId="0" borderId="0" xfId="0" applyNumberFormat="1" applyFont="1" applyBorder="1"/>
    <xf numFmtId="166" fontId="1" fillId="0" borderId="0" xfId="0" applyNumberFormat="1" applyFont="1"/>
    <xf numFmtId="166" fontId="3" fillId="0" borderId="0" xfId="0" applyNumberFormat="1" applyFont="1"/>
    <xf numFmtId="164" fontId="23" fillId="0" borderId="1" xfId="6" applyFont="1" applyFill="1" applyBorder="1" applyAlignment="1" applyProtection="1">
      <alignment horizontal="center" vertical="center"/>
      <protection hidden="1"/>
    </xf>
    <xf numFmtId="164" fontId="48" fillId="0" borderId="1" xfId="6" applyFont="1" applyBorder="1" applyAlignment="1">
      <alignment horizontal="center" vertical="center" wrapText="1"/>
    </xf>
    <xf numFmtId="164" fontId="2" fillId="3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4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2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4" fontId="46" fillId="0" borderId="1" xfId="0" applyNumberFormat="1" applyFont="1" applyFill="1" applyBorder="1" applyAlignment="1">
      <alignment horizontal="center" vertical="center" wrapText="1"/>
    </xf>
    <xf numFmtId="49" fontId="46" fillId="0" borderId="1" xfId="0" applyNumberFormat="1" applyFont="1" applyFill="1" applyBorder="1" applyAlignment="1">
      <alignment horizontal="center" vertical="center" wrapText="1"/>
    </xf>
    <xf numFmtId="3" fontId="46" fillId="0" borderId="1" xfId="0" applyNumberFormat="1" applyFont="1" applyFill="1" applyBorder="1" applyAlignment="1">
      <alignment horizontal="center" vertical="center" wrapText="1"/>
    </xf>
    <xf numFmtId="4" fontId="46" fillId="0" borderId="3" xfId="0" applyNumberFormat="1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1" xfId="0" applyNumberFormat="1" applyFont="1" applyFill="1" applyBorder="1" applyAlignment="1">
      <alignment horizontal="center" vertical="center" wrapText="1"/>
    </xf>
    <xf numFmtId="4" fontId="46" fillId="2" borderId="3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NumberFormat="1" applyFont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NumberFormat="1" applyFont="1" applyFill="1" applyBorder="1" applyAlignment="1">
      <alignment vertical="center" wrapText="1"/>
    </xf>
    <xf numFmtId="4" fontId="46" fillId="2" borderId="1" xfId="0" applyNumberFormat="1" applyFont="1" applyFill="1" applyBorder="1" applyAlignment="1">
      <alignment horizontal="center" vertical="center" wrapText="1"/>
    </xf>
    <xf numFmtId="2" fontId="46" fillId="0" borderId="1" xfId="0" applyNumberFormat="1" applyFont="1" applyBorder="1" applyAlignment="1">
      <alignment horizontal="center" vertical="center" wrapText="1"/>
    </xf>
    <xf numFmtId="2" fontId="46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4" fontId="46" fillId="3" borderId="1" xfId="0" applyNumberFormat="1" applyFont="1" applyFill="1" applyBorder="1" applyAlignment="1">
      <alignment horizontal="center" vertical="center" wrapText="1"/>
    </xf>
    <xf numFmtId="164" fontId="46" fillId="3" borderId="1" xfId="6" applyFont="1" applyFill="1" applyBorder="1" applyAlignment="1">
      <alignment horizontal="center" vertical="center" wrapText="1"/>
    </xf>
    <xf numFmtId="0" fontId="1" fillId="3" borderId="1" xfId="6" applyNumberFormat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4" fontId="43" fillId="3" borderId="1" xfId="0" applyNumberFormat="1" applyFont="1" applyFill="1" applyBorder="1" applyAlignment="1">
      <alignment horizontal="center" vertical="center" wrapText="1"/>
    </xf>
    <xf numFmtId="0" fontId="43" fillId="3" borderId="1" xfId="0" applyNumberFormat="1" applyFont="1" applyFill="1" applyBorder="1" applyAlignment="1">
      <alignment horizontal="center" vertical="center" wrapText="1"/>
    </xf>
    <xf numFmtId="2" fontId="43" fillId="3" borderId="1" xfId="0" applyNumberFormat="1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4" fontId="33" fillId="3" borderId="0" xfId="0" applyNumberFormat="1" applyFont="1" applyFill="1" applyBorder="1" applyAlignment="1">
      <alignment horizontal="center" vertical="center" wrapText="1"/>
    </xf>
    <xf numFmtId="0" fontId="33" fillId="3" borderId="0" xfId="0" applyNumberFormat="1" applyFont="1" applyFill="1" applyBorder="1" applyAlignment="1">
      <alignment horizontal="center" vertical="center" wrapText="1"/>
    </xf>
    <xf numFmtId="4" fontId="30" fillId="3" borderId="0" xfId="0" applyNumberFormat="1" applyFont="1" applyFill="1" applyBorder="1" applyAlignment="1">
      <alignment horizontal="center" vertical="center" wrapText="1"/>
    </xf>
    <xf numFmtId="2" fontId="30" fillId="3" borderId="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0" fillId="0" borderId="0" xfId="0" applyAlignment="1"/>
    <xf numFmtId="0" fontId="21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9" fontId="46" fillId="0" borderId="4" xfId="0" applyNumberFormat="1" applyFont="1" applyFill="1" applyBorder="1" applyAlignment="1">
      <alignment horizontal="center" vertical="center" wrapText="1"/>
    </xf>
    <xf numFmtId="49" fontId="46" fillId="0" borderId="10" xfId="0" applyNumberFormat="1" applyFont="1" applyFill="1" applyBorder="1" applyAlignment="1">
      <alignment horizontal="center" vertical="center" wrapText="1"/>
    </xf>
    <xf numFmtId="0" fontId="43" fillId="3" borderId="4" xfId="0" applyFont="1" applyFill="1" applyBorder="1" applyAlignment="1">
      <alignment horizontal="center" vertical="center" wrapText="1"/>
    </xf>
    <xf numFmtId="0" fontId="43" fillId="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8" fillId="0" borderId="0" xfId="0" applyFont="1" applyFill="1" applyAlignment="1">
      <alignment horizontal="center" wrapText="1"/>
    </xf>
    <xf numFmtId="0" fontId="21" fillId="0" borderId="0" xfId="0" applyFont="1"/>
    <xf numFmtId="0" fontId="10" fillId="2" borderId="11" xfId="0" applyFont="1" applyFill="1" applyBorder="1" applyAlignment="1">
      <alignment horizontal="center" vertical="center" textRotation="90" wrapText="1"/>
    </xf>
    <xf numFmtId="0" fontId="10" fillId="2" borderId="12" xfId="0" applyFont="1" applyFill="1" applyBorder="1" applyAlignment="1">
      <alignment horizontal="center" vertical="center" textRotation="90" wrapText="1"/>
    </xf>
    <xf numFmtId="0" fontId="10" fillId="2" borderId="9" xfId="0" applyFont="1" applyFill="1" applyBorder="1" applyAlignment="1">
      <alignment horizontal="center" vertical="center" textRotation="90" wrapText="1"/>
    </xf>
    <xf numFmtId="0" fontId="10" fillId="2" borderId="14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2" borderId="6" xfId="0" applyFont="1" applyFill="1" applyBorder="1" applyAlignment="1">
      <alignment horizontal="center" vertical="center" textRotation="90" wrapText="1"/>
    </xf>
    <xf numFmtId="164" fontId="1" fillId="0" borderId="1" xfId="6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164" fontId="2" fillId="0" borderId="1" xfId="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vertical="center"/>
    </xf>
    <xf numFmtId="0" fontId="22" fillId="0" borderId="0" xfId="0" applyFont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5" fillId="0" borderId="0" xfId="6" applyFont="1" applyAlignment="1">
      <alignment horizontal="right" wrapText="1"/>
    </xf>
    <xf numFmtId="164" fontId="0" fillId="0" borderId="0" xfId="6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5" fillId="0" borderId="1" xfId="6" applyFont="1" applyBorder="1" applyAlignment="1">
      <alignment horizontal="center" vertical="center" wrapText="1"/>
    </xf>
    <xf numFmtId="164" fontId="0" fillId="0" borderId="1" xfId="6" applyFont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19" fillId="0" borderId="0" xfId="6" applyFont="1" applyFill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164" fontId="14" fillId="0" borderId="0" xfId="6" applyFont="1" applyAlignment="1">
      <alignment horizontal="center"/>
    </xf>
    <xf numFmtId="164" fontId="14" fillId="0" borderId="0" xfId="6" applyFont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166" fontId="1" fillId="3" borderId="1" xfId="6" applyNumberFormat="1" applyFont="1" applyFill="1" applyBorder="1" applyAlignment="1">
      <alignment horizontal="center" vertical="center" wrapText="1"/>
    </xf>
    <xf numFmtId="164" fontId="46" fillId="3" borderId="8" xfId="6" applyFont="1" applyFill="1" applyBorder="1" applyAlignment="1">
      <alignment horizontal="left" vertical="center" wrapText="1"/>
    </xf>
    <xf numFmtId="164" fontId="19" fillId="0" borderId="0" xfId="6" applyFont="1" applyBorder="1" applyAlignment="1">
      <alignment horizontal="center" vertical="top" wrapText="1"/>
    </xf>
    <xf numFmtId="164" fontId="19" fillId="0" borderId="0" xfId="6" applyFont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164" fontId="7" fillId="0" borderId="0" xfId="6" applyFont="1" applyBorder="1"/>
    <xf numFmtId="164" fontId="7" fillId="0" borderId="0" xfId="6" applyFont="1" applyBorder="1" applyAlignment="1">
      <alignment horizontal="center" vertical="center" wrapText="1"/>
    </xf>
    <xf numFmtId="164" fontId="7" fillId="0" borderId="0" xfId="6" applyFont="1" applyBorder="1" applyAlignment="1">
      <alignment vertical="center" wrapText="1"/>
    </xf>
    <xf numFmtId="164" fontId="7" fillId="0" borderId="0" xfId="6" applyFont="1" applyBorder="1" applyAlignment="1">
      <alignment horizontal="center" vertical="center" wrapText="1"/>
    </xf>
    <xf numFmtId="164" fontId="7" fillId="0" borderId="0" xfId="6" applyFont="1" applyBorder="1" applyAlignment="1">
      <alignment horizontal="center" vertical="top" wrapText="1"/>
    </xf>
    <xf numFmtId="164" fontId="7" fillId="0" borderId="0" xfId="6" applyFont="1" applyBorder="1" applyAlignment="1">
      <alignment horizontal="center" vertical="top" wrapText="1"/>
    </xf>
    <xf numFmtId="164" fontId="19" fillId="0" borderId="0" xfId="6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" xfId="6" builtinId="3"/>
    <cellStyle name="Финансовый 2" xfId="5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1"/>
  <sheetViews>
    <sheetView tabSelected="1" view="pageBreakPreview" zoomScale="55" zoomScaleNormal="50" zoomScaleSheetLayoutView="55" workbookViewId="0">
      <selection activeCell="N9" sqref="N9:R9"/>
    </sheetView>
  </sheetViews>
  <sheetFormatPr defaultRowHeight="20.25"/>
  <cols>
    <col min="1" max="1" width="6.28515625" style="2" customWidth="1"/>
    <col min="2" max="2" width="57.7109375" style="2" customWidth="1"/>
    <col min="3" max="3" width="9.7109375" style="2" customWidth="1"/>
    <col min="4" max="4" width="6.5703125" style="2" customWidth="1"/>
    <col min="5" max="5" width="7.140625" style="2" customWidth="1"/>
    <col min="6" max="6" width="9" style="2" customWidth="1"/>
    <col min="7" max="7" width="22.42578125" style="2" customWidth="1"/>
    <col min="8" max="8" width="11.85546875" style="3" customWidth="1"/>
    <col min="9" max="9" width="27.42578125" style="2" customWidth="1"/>
    <col min="10" max="10" width="29.5703125" style="2" customWidth="1"/>
    <col min="11" max="11" width="12.7109375" style="2" customWidth="1"/>
    <col min="12" max="12" width="27" style="2" customWidth="1"/>
    <col min="13" max="13" width="28.28515625" style="2" customWidth="1"/>
    <col min="14" max="15" width="13.28515625" style="2" customWidth="1"/>
    <col min="16" max="16" width="14.85546875" style="2" customWidth="1"/>
    <col min="17" max="17" width="17.85546875" style="2" customWidth="1"/>
    <col min="18" max="18" width="23.85546875" style="2" customWidth="1"/>
    <col min="19" max="19" width="9.42578125" style="2" customWidth="1"/>
    <col min="20" max="20" width="21.85546875" style="2" customWidth="1"/>
    <col min="21" max="16384" width="9.140625" style="2"/>
  </cols>
  <sheetData>
    <row r="1" spans="1:18" ht="30.75" customHeight="1">
      <c r="A1" s="6"/>
      <c r="B1" s="7"/>
      <c r="C1" s="8"/>
      <c r="D1" s="9"/>
      <c r="E1" s="9"/>
      <c r="F1" s="9"/>
      <c r="G1" s="8"/>
      <c r="H1" s="10"/>
      <c r="M1" s="35"/>
      <c r="N1" s="215" t="s">
        <v>169</v>
      </c>
      <c r="O1" s="215"/>
      <c r="P1" s="215"/>
      <c r="Q1" s="215"/>
      <c r="R1" s="215"/>
    </row>
    <row r="2" spans="1:18" s="44" customFormat="1" ht="33.75" customHeight="1">
      <c r="A2" s="43"/>
      <c r="D2" s="46"/>
      <c r="E2" s="12"/>
      <c r="F2" s="12"/>
      <c r="G2" s="12"/>
      <c r="H2" s="12"/>
      <c r="M2" s="34"/>
      <c r="N2" s="206" t="s">
        <v>291</v>
      </c>
      <c r="O2" s="206"/>
      <c r="P2" s="206"/>
      <c r="Q2" s="206"/>
      <c r="R2" s="206"/>
    </row>
    <row r="3" spans="1:18" s="44" customFormat="1" ht="35.25" customHeight="1">
      <c r="A3" s="43"/>
      <c r="D3" s="46"/>
      <c r="E3" s="12"/>
      <c r="F3" s="12"/>
      <c r="G3" s="12"/>
      <c r="H3" s="12"/>
      <c r="M3" s="34"/>
      <c r="N3" s="206" t="s">
        <v>196</v>
      </c>
      <c r="O3" s="206"/>
      <c r="P3" s="206"/>
      <c r="Q3" s="206"/>
      <c r="R3" s="206"/>
    </row>
    <row r="4" spans="1:18" s="44" customFormat="1" ht="35.25" customHeight="1">
      <c r="A4" s="43"/>
      <c r="D4" s="46"/>
      <c r="E4" s="12"/>
      <c r="F4" s="12"/>
      <c r="G4" s="12"/>
      <c r="H4" s="12"/>
      <c r="M4" s="34"/>
      <c r="N4" s="206" t="s">
        <v>197</v>
      </c>
      <c r="O4" s="206"/>
      <c r="P4" s="206"/>
      <c r="Q4" s="206"/>
      <c r="R4" s="206"/>
    </row>
    <row r="5" spans="1:18" s="44" customFormat="1" ht="35.25" customHeight="1">
      <c r="A5" s="43"/>
      <c r="D5" s="46"/>
      <c r="E5" s="12"/>
      <c r="F5" s="12"/>
      <c r="G5" s="12"/>
      <c r="H5" s="12"/>
      <c r="M5" s="34"/>
      <c r="N5" s="206" t="s">
        <v>292</v>
      </c>
      <c r="O5" s="206"/>
      <c r="P5" s="206"/>
      <c r="Q5" s="206"/>
      <c r="R5" s="206"/>
    </row>
    <row r="6" spans="1:18" s="44" customFormat="1" ht="35.25" customHeight="1">
      <c r="A6" s="43"/>
      <c r="D6" s="46"/>
      <c r="E6" s="12"/>
      <c r="F6" s="12"/>
      <c r="G6" s="12"/>
      <c r="H6" s="12"/>
      <c r="M6" s="34"/>
      <c r="N6" s="172"/>
      <c r="O6" s="172"/>
      <c r="P6" s="172"/>
      <c r="Q6" s="172"/>
      <c r="R6" s="172"/>
    </row>
    <row r="7" spans="1:18" s="44" customFormat="1" ht="35.25" customHeight="1">
      <c r="A7" s="43"/>
      <c r="D7" s="46"/>
      <c r="E7" s="12"/>
      <c r="F7" s="12"/>
      <c r="G7" s="12"/>
      <c r="H7" s="12"/>
      <c r="M7" s="34"/>
      <c r="N7" s="215" t="s">
        <v>295</v>
      </c>
      <c r="O7" s="215"/>
      <c r="P7" s="215"/>
      <c r="Q7" s="215"/>
      <c r="R7" s="215"/>
    </row>
    <row r="8" spans="1:18" s="44" customFormat="1" ht="35.25" customHeight="1">
      <c r="A8" s="43"/>
      <c r="D8" s="46"/>
      <c r="E8" s="12"/>
      <c r="F8" s="12"/>
      <c r="G8" s="12"/>
      <c r="H8" s="12"/>
      <c r="M8" s="34"/>
      <c r="N8" s="172"/>
      <c r="O8" s="172"/>
      <c r="P8" s="172"/>
      <c r="Q8" s="172"/>
      <c r="R8" s="172"/>
    </row>
    <row r="9" spans="1:18" s="44" customFormat="1" ht="35.25" customHeight="1">
      <c r="A9" s="43"/>
      <c r="D9" s="46"/>
      <c r="E9" s="12"/>
      <c r="F9" s="12"/>
      <c r="G9" s="12"/>
      <c r="H9" s="12"/>
      <c r="M9" s="34"/>
      <c r="N9" s="206" t="s">
        <v>194</v>
      </c>
      <c r="O9" s="206"/>
      <c r="P9" s="206"/>
      <c r="Q9" s="206"/>
      <c r="R9" s="206"/>
    </row>
    <row r="10" spans="1:18" s="44" customFormat="1" ht="35.25" customHeight="1">
      <c r="A10" s="43"/>
      <c r="D10" s="46"/>
      <c r="E10" s="12"/>
      <c r="F10" s="12"/>
      <c r="G10" s="12"/>
      <c r="H10" s="12"/>
      <c r="M10" s="34"/>
      <c r="N10" s="206" t="s">
        <v>195</v>
      </c>
      <c r="O10" s="206"/>
      <c r="P10" s="206"/>
      <c r="Q10" s="206"/>
      <c r="R10" s="206"/>
    </row>
    <row r="11" spans="1:18" s="44" customFormat="1" ht="35.25" customHeight="1">
      <c r="A11" s="43"/>
      <c r="D11" s="46"/>
      <c r="E11" s="12"/>
      <c r="F11" s="12"/>
      <c r="G11" s="12"/>
      <c r="H11" s="12"/>
      <c r="M11" s="34"/>
      <c r="N11" s="206" t="s">
        <v>196</v>
      </c>
      <c r="O11" s="206"/>
      <c r="P11" s="206"/>
      <c r="Q11" s="206"/>
      <c r="R11" s="206"/>
    </row>
    <row r="12" spans="1:18" s="44" customFormat="1" ht="35.25" customHeight="1">
      <c r="A12" s="43"/>
      <c r="D12" s="46"/>
      <c r="E12" s="12"/>
      <c r="F12" s="12"/>
      <c r="G12" s="12"/>
      <c r="H12" s="12"/>
      <c r="M12" s="34"/>
      <c r="N12" s="206" t="s">
        <v>271</v>
      </c>
      <c r="O12" s="206"/>
      <c r="P12" s="206"/>
      <c r="Q12" s="206"/>
      <c r="R12" s="206"/>
    </row>
    <row r="13" spans="1:18" s="44" customFormat="1" ht="105" customHeight="1">
      <c r="A13" s="43"/>
      <c r="D13" s="46"/>
      <c r="E13" s="12"/>
      <c r="F13" s="12"/>
      <c r="G13" s="12"/>
      <c r="H13" s="12"/>
      <c r="M13" s="34"/>
      <c r="N13" s="275" t="s">
        <v>293</v>
      </c>
      <c r="O13" s="275"/>
      <c r="P13" s="275"/>
      <c r="Q13" s="275"/>
      <c r="R13" s="275"/>
    </row>
    <row r="14" spans="1:18" s="44" customFormat="1" ht="35.25" customHeight="1">
      <c r="A14" s="43"/>
      <c r="D14" s="46"/>
      <c r="E14" s="12"/>
      <c r="F14" s="12"/>
      <c r="G14" s="12"/>
      <c r="H14" s="12"/>
      <c r="M14" s="34"/>
      <c r="N14" s="206" t="s">
        <v>294</v>
      </c>
      <c r="O14" s="206"/>
      <c r="P14" s="206"/>
      <c r="Q14" s="206"/>
      <c r="R14" s="206"/>
    </row>
    <row r="15" spans="1:18" s="44" customFormat="1" ht="35.25" customHeight="1">
      <c r="A15" s="43"/>
      <c r="D15" s="46"/>
      <c r="E15" s="12"/>
      <c r="F15" s="12"/>
      <c r="G15" s="12"/>
      <c r="H15" s="12"/>
      <c r="M15" s="34"/>
      <c r="N15" s="172"/>
      <c r="O15" s="172"/>
      <c r="P15" s="172"/>
      <c r="Q15" s="172"/>
      <c r="R15" s="172"/>
    </row>
    <row r="16" spans="1:18" ht="35.25" customHeight="1">
      <c r="A16" s="11"/>
      <c r="D16" s="4"/>
      <c r="E16" s="12"/>
      <c r="F16" s="12"/>
      <c r="G16" s="12"/>
      <c r="H16" s="12"/>
      <c r="M16" s="34"/>
      <c r="N16" s="216"/>
      <c r="O16" s="216"/>
      <c r="P16" s="216"/>
      <c r="Q16" s="216"/>
      <c r="R16" s="216"/>
    </row>
    <row r="17" spans="1:21" ht="23.25" customHeight="1">
      <c r="A17" s="219" t="s">
        <v>241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</row>
    <row r="18" spans="1:21" ht="22.5" customHeight="1">
      <c r="A18" s="221" t="s">
        <v>148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</row>
    <row r="19" spans="1:21" s="5" customFormat="1" ht="30.75" customHeight="1">
      <c r="A19" s="209" t="s">
        <v>202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</row>
    <row r="20" spans="1:21" ht="39.75" customHeight="1">
      <c r="A20" s="28"/>
      <c r="B20" s="29"/>
      <c r="C20" s="30" t="s">
        <v>154</v>
      </c>
      <c r="D20" s="31"/>
      <c r="E20" s="31"/>
      <c r="F20" s="31"/>
      <c r="G20" s="31"/>
      <c r="H20" s="31"/>
      <c r="I20" s="31"/>
      <c r="J20" s="211"/>
      <c r="K20" s="211"/>
      <c r="L20" s="212"/>
      <c r="M20" s="212"/>
      <c r="N20" s="212"/>
      <c r="O20" s="212"/>
      <c r="P20" s="212"/>
      <c r="Q20" s="212"/>
      <c r="R20" s="212"/>
    </row>
    <row r="21" spans="1:21" ht="29.25" customHeight="1">
      <c r="A21" s="199" t="s">
        <v>2</v>
      </c>
      <c r="B21" s="199" t="s">
        <v>0</v>
      </c>
      <c r="C21" s="200" t="s">
        <v>1</v>
      </c>
      <c r="D21" s="214" t="s">
        <v>152</v>
      </c>
      <c r="E21" s="208"/>
      <c r="F21" s="208"/>
      <c r="G21" s="200" t="s">
        <v>3</v>
      </c>
      <c r="H21" s="197" t="s">
        <v>160</v>
      </c>
      <c r="I21" s="199" t="s">
        <v>286</v>
      </c>
      <c r="J21" s="199"/>
      <c r="K21" s="199"/>
      <c r="L21" s="199"/>
      <c r="M21" s="199"/>
      <c r="N21" s="199"/>
      <c r="O21" s="199"/>
      <c r="P21" s="199"/>
      <c r="Q21" s="199"/>
      <c r="R21" s="217" t="s">
        <v>287</v>
      </c>
    </row>
    <row r="22" spans="1:21">
      <c r="A22" s="199"/>
      <c r="B22" s="199"/>
      <c r="C22" s="213"/>
      <c r="D22" s="208"/>
      <c r="E22" s="208"/>
      <c r="F22" s="208"/>
      <c r="G22" s="199"/>
      <c r="H22" s="198"/>
      <c r="I22" s="200" t="s">
        <v>164</v>
      </c>
      <c r="J22" s="199" t="s">
        <v>4</v>
      </c>
      <c r="K22" s="199"/>
      <c r="L22" s="199"/>
      <c r="M22" s="199"/>
      <c r="N22" s="199"/>
      <c r="O22" s="199"/>
      <c r="P22" s="199"/>
      <c r="Q22" s="200" t="s">
        <v>155</v>
      </c>
      <c r="R22" s="218"/>
    </row>
    <row r="23" spans="1:21" ht="98.25" customHeight="1">
      <c r="A23" s="199"/>
      <c r="B23" s="199"/>
      <c r="C23" s="213"/>
      <c r="D23" s="207" t="s">
        <v>147</v>
      </c>
      <c r="E23" s="207" t="s">
        <v>151</v>
      </c>
      <c r="F23" s="207" t="s">
        <v>153</v>
      </c>
      <c r="G23" s="199"/>
      <c r="H23" s="198"/>
      <c r="I23" s="200"/>
      <c r="J23" s="200" t="s">
        <v>165</v>
      </c>
      <c r="K23" s="200" t="s">
        <v>167</v>
      </c>
      <c r="L23" s="200" t="s">
        <v>150</v>
      </c>
      <c r="M23" s="200" t="s">
        <v>168</v>
      </c>
      <c r="N23" s="199" t="s">
        <v>5</v>
      </c>
      <c r="O23" s="199"/>
      <c r="P23" s="200" t="s">
        <v>6</v>
      </c>
      <c r="Q23" s="200"/>
      <c r="R23" s="218"/>
    </row>
    <row r="24" spans="1:21" ht="249" customHeight="1">
      <c r="A24" s="199"/>
      <c r="B24" s="199"/>
      <c r="C24" s="213"/>
      <c r="D24" s="208"/>
      <c r="E24" s="208"/>
      <c r="F24" s="208"/>
      <c r="G24" s="199"/>
      <c r="H24" s="198"/>
      <c r="I24" s="200"/>
      <c r="J24" s="208"/>
      <c r="K24" s="200"/>
      <c r="L24" s="208"/>
      <c r="M24" s="208"/>
      <c r="N24" s="138" t="s">
        <v>159</v>
      </c>
      <c r="O24" s="138" t="s">
        <v>163</v>
      </c>
      <c r="P24" s="208"/>
      <c r="Q24" s="200"/>
      <c r="R24" s="218"/>
    </row>
    <row r="25" spans="1:21" ht="32.25" customHeight="1">
      <c r="A25" s="199"/>
      <c r="B25" s="199"/>
      <c r="C25" s="213"/>
      <c r="D25" s="139" t="s">
        <v>48</v>
      </c>
      <c r="E25" s="139" t="s">
        <v>48</v>
      </c>
      <c r="F25" s="139" t="s">
        <v>48</v>
      </c>
      <c r="G25" s="140" t="s">
        <v>7</v>
      </c>
      <c r="H25" s="141" t="s">
        <v>8</v>
      </c>
      <c r="I25" s="140" t="s">
        <v>9</v>
      </c>
      <c r="J25" s="140" t="s">
        <v>9</v>
      </c>
      <c r="K25" s="140" t="s">
        <v>9</v>
      </c>
      <c r="L25" s="140" t="s">
        <v>9</v>
      </c>
      <c r="M25" s="140" t="s">
        <v>9</v>
      </c>
      <c r="N25" s="140" t="s">
        <v>9</v>
      </c>
      <c r="O25" s="140" t="s">
        <v>9</v>
      </c>
      <c r="P25" s="140" t="s">
        <v>9</v>
      </c>
      <c r="Q25" s="140" t="s">
        <v>146</v>
      </c>
      <c r="R25" s="218"/>
    </row>
    <row r="26" spans="1:21">
      <c r="A26" s="140">
        <v>1</v>
      </c>
      <c r="B26" s="140">
        <v>2</v>
      </c>
      <c r="C26" s="140">
        <v>3</v>
      </c>
      <c r="D26" s="139">
        <v>4</v>
      </c>
      <c r="E26" s="139">
        <v>5</v>
      </c>
      <c r="F26" s="139">
        <v>6</v>
      </c>
      <c r="G26" s="140">
        <v>7</v>
      </c>
      <c r="H26" s="141">
        <v>8</v>
      </c>
      <c r="I26" s="140">
        <v>9</v>
      </c>
      <c r="J26" s="140">
        <v>10</v>
      </c>
      <c r="K26" s="140">
        <v>11</v>
      </c>
      <c r="L26" s="140">
        <v>12</v>
      </c>
      <c r="M26" s="140">
        <v>13</v>
      </c>
      <c r="N26" s="140">
        <v>15</v>
      </c>
      <c r="O26" s="140">
        <v>16</v>
      </c>
      <c r="P26" s="140">
        <v>17</v>
      </c>
      <c r="Q26" s="140">
        <v>18</v>
      </c>
      <c r="R26" s="142" t="s">
        <v>166</v>
      </c>
      <c r="T26" s="13"/>
    </row>
    <row r="27" spans="1:21" ht="80.25" customHeight="1">
      <c r="A27" s="199" t="s">
        <v>184</v>
      </c>
      <c r="B27" s="199"/>
      <c r="C27" s="140" t="s">
        <v>10</v>
      </c>
      <c r="D27" s="139" t="s">
        <v>10</v>
      </c>
      <c r="E27" s="139" t="s">
        <v>10</v>
      </c>
      <c r="F27" s="139"/>
      <c r="G27" s="143">
        <f>G32+G58</f>
        <v>62693.5</v>
      </c>
      <c r="H27" s="144"/>
      <c r="I27" s="145">
        <f>I32+I58</f>
        <v>49411925.419999994</v>
      </c>
      <c r="J27" s="145">
        <f>J32+J58</f>
        <v>6512034.4899999993</v>
      </c>
      <c r="K27" s="145">
        <v>0</v>
      </c>
      <c r="L27" s="145">
        <f>L32+L58</f>
        <v>2697473.4220102956</v>
      </c>
      <c r="M27" s="145">
        <f>M32+M58</f>
        <v>40202417.51178547</v>
      </c>
      <c r="N27" s="145">
        <v>0</v>
      </c>
      <c r="O27" s="145">
        <v>0</v>
      </c>
      <c r="P27" s="145">
        <v>0</v>
      </c>
      <c r="Q27" s="145">
        <f>I27/G27</f>
        <v>788.15069217701989</v>
      </c>
      <c r="R27" s="145" t="s">
        <v>10</v>
      </c>
      <c r="S27" s="13"/>
      <c r="T27" s="13"/>
      <c r="U27" s="13"/>
    </row>
    <row r="28" spans="1:21" ht="54.75" customHeight="1">
      <c r="A28" s="146">
        <v>1</v>
      </c>
      <c r="B28" s="147" t="s">
        <v>203</v>
      </c>
      <c r="C28" s="146">
        <v>2</v>
      </c>
      <c r="D28" s="148">
        <v>3</v>
      </c>
      <c r="E28" s="148">
        <v>2</v>
      </c>
      <c r="F28" s="148">
        <v>18</v>
      </c>
      <c r="G28" s="149">
        <v>1340.8</v>
      </c>
      <c r="H28" s="150">
        <v>33</v>
      </c>
      <c r="I28" s="151">
        <v>1054034.68</v>
      </c>
      <c r="J28" s="150">
        <v>113176.95</v>
      </c>
      <c r="K28" s="150">
        <v>0</v>
      </c>
      <c r="L28" s="150">
        <v>52296.17</v>
      </c>
      <c r="M28" s="151">
        <v>888561.5585497506</v>
      </c>
      <c r="N28" s="152" t="s">
        <v>187</v>
      </c>
      <c r="O28" s="152" t="s">
        <v>187</v>
      </c>
      <c r="P28" s="152" t="s">
        <v>187</v>
      </c>
      <c r="Q28" s="153">
        <f t="shared" ref="Q28:Q32" si="0">I28/G28</f>
        <v>786.12371718377085</v>
      </c>
      <c r="R28" s="152" t="s">
        <v>223</v>
      </c>
      <c r="S28" s="13"/>
      <c r="T28" s="13"/>
      <c r="U28" s="13"/>
    </row>
    <row r="29" spans="1:21" s="42" customFormat="1" ht="57.75" customHeight="1">
      <c r="A29" s="146">
        <v>2</v>
      </c>
      <c r="B29" s="147" t="s">
        <v>185</v>
      </c>
      <c r="C29" s="146">
        <v>2</v>
      </c>
      <c r="D29" s="149">
        <v>3</v>
      </c>
      <c r="E29" s="149">
        <v>2</v>
      </c>
      <c r="F29" s="149">
        <v>18</v>
      </c>
      <c r="G29" s="149">
        <v>1313.5</v>
      </c>
      <c r="H29" s="150">
        <v>39</v>
      </c>
      <c r="I29" s="151">
        <v>375104.73</v>
      </c>
      <c r="J29" s="149">
        <v>111182.86</v>
      </c>
      <c r="K29" s="150">
        <v>0</v>
      </c>
      <c r="L29" s="149">
        <v>51315.29</v>
      </c>
      <c r="M29" s="151">
        <v>212606.57986503266</v>
      </c>
      <c r="N29" s="152" t="s">
        <v>187</v>
      </c>
      <c r="O29" s="152" t="s">
        <v>187</v>
      </c>
      <c r="P29" s="152" t="s">
        <v>187</v>
      </c>
      <c r="Q29" s="153">
        <f t="shared" si="0"/>
        <v>285.57649790635702</v>
      </c>
      <c r="R29" s="152" t="s">
        <v>223</v>
      </c>
      <c r="S29" s="13"/>
      <c r="T29" s="13"/>
      <c r="U29" s="13"/>
    </row>
    <row r="30" spans="1:21" ht="52.5" customHeight="1">
      <c r="A30" s="146">
        <v>3</v>
      </c>
      <c r="B30" s="147" t="s">
        <v>204</v>
      </c>
      <c r="C30" s="146">
        <v>2</v>
      </c>
      <c r="D30" s="149">
        <v>3</v>
      </c>
      <c r="E30" s="149">
        <v>2</v>
      </c>
      <c r="F30" s="149">
        <v>32</v>
      </c>
      <c r="G30" s="149">
        <v>1969.5</v>
      </c>
      <c r="H30" s="150">
        <v>93</v>
      </c>
      <c r="I30" s="151">
        <v>2215653.4900000002</v>
      </c>
      <c r="J30" s="150">
        <v>198745.46</v>
      </c>
      <c r="K30" s="150">
        <v>0</v>
      </c>
      <c r="L30" s="150">
        <v>91728.93</v>
      </c>
      <c r="M30" s="151">
        <v>1925179.1009743854</v>
      </c>
      <c r="N30" s="152" t="s">
        <v>187</v>
      </c>
      <c r="O30" s="152" t="s">
        <v>187</v>
      </c>
      <c r="P30" s="152" t="s">
        <v>187</v>
      </c>
      <c r="Q30" s="153">
        <f t="shared" si="0"/>
        <v>1124.9827316577812</v>
      </c>
      <c r="R30" s="152" t="s">
        <v>223</v>
      </c>
      <c r="S30" s="13"/>
      <c r="T30" s="13"/>
      <c r="U30" s="13"/>
    </row>
    <row r="31" spans="1:21" s="42" customFormat="1" ht="54" customHeight="1">
      <c r="A31" s="146">
        <v>4</v>
      </c>
      <c r="B31" s="147" t="s">
        <v>186</v>
      </c>
      <c r="C31" s="146">
        <v>2</v>
      </c>
      <c r="D31" s="149">
        <v>3</v>
      </c>
      <c r="E31" s="149">
        <v>2</v>
      </c>
      <c r="F31" s="149">
        <v>18</v>
      </c>
      <c r="G31" s="149">
        <v>1303.5</v>
      </c>
      <c r="H31" s="150">
        <v>36</v>
      </c>
      <c r="I31" s="151">
        <v>372401.23</v>
      </c>
      <c r="J31" s="150">
        <v>126461.69</v>
      </c>
      <c r="K31" s="150">
        <v>0</v>
      </c>
      <c r="L31" s="150">
        <v>58366.96</v>
      </c>
      <c r="M31" s="151">
        <v>187572.5823963047</v>
      </c>
      <c r="N31" s="152" t="s">
        <v>187</v>
      </c>
      <c r="O31" s="152" t="s">
        <v>187</v>
      </c>
      <c r="P31" s="152" t="s">
        <v>187</v>
      </c>
      <c r="Q31" s="153">
        <f t="shared" si="0"/>
        <v>285.69331031837362</v>
      </c>
      <c r="R31" s="152" t="s">
        <v>223</v>
      </c>
      <c r="S31" s="13"/>
      <c r="T31" s="13"/>
      <c r="U31" s="13"/>
    </row>
    <row r="32" spans="1:21" s="15" customFormat="1" ht="53.25" customHeight="1">
      <c r="A32" s="196" t="s">
        <v>183</v>
      </c>
      <c r="B32" s="196"/>
      <c r="C32" s="170" t="s">
        <v>10</v>
      </c>
      <c r="D32" s="171" t="s">
        <v>10</v>
      </c>
      <c r="E32" s="171" t="s">
        <v>10</v>
      </c>
      <c r="F32" s="171">
        <f>SUM(F28:F31)</f>
        <v>86</v>
      </c>
      <c r="G32" s="143">
        <f>SUM(G28:G31)</f>
        <v>5927.3</v>
      </c>
      <c r="H32" s="155">
        <f>SUM(H28:H31)</f>
        <v>201</v>
      </c>
      <c r="I32" s="143">
        <f>SUM(I28:I31)</f>
        <v>4017194.1300000004</v>
      </c>
      <c r="J32" s="143">
        <f>SUM(J28:J31)</f>
        <v>549566.96</v>
      </c>
      <c r="K32" s="143">
        <f>SUM(K29:K31)</f>
        <v>0</v>
      </c>
      <c r="L32" s="143">
        <f>SUM(L28:L31)</f>
        <v>253707.34999999998</v>
      </c>
      <c r="M32" s="143">
        <f>SUM(M28:M31)</f>
        <v>3213919.8217854733</v>
      </c>
      <c r="N32" s="156"/>
      <c r="O32" s="156"/>
      <c r="P32" s="156"/>
      <c r="Q32" s="153">
        <f t="shared" si="0"/>
        <v>677.7443574646129</v>
      </c>
      <c r="R32" s="157"/>
      <c r="S32" s="13"/>
      <c r="T32" s="13"/>
      <c r="U32" s="14"/>
    </row>
    <row r="33" spans="1:21" s="15" customFormat="1" ht="32.25" hidden="1" customHeight="1">
      <c r="A33" s="201" t="s">
        <v>52</v>
      </c>
      <c r="B33" s="202"/>
      <c r="C33" s="146"/>
      <c r="D33" s="154" t="s">
        <v>10</v>
      </c>
      <c r="E33" s="154" t="s">
        <v>10</v>
      </c>
      <c r="F33" s="154"/>
      <c r="G33" s="156"/>
      <c r="H33" s="158"/>
      <c r="I33" s="159"/>
      <c r="J33" s="159"/>
      <c r="K33" s="159"/>
      <c r="L33" s="159"/>
      <c r="M33" s="159"/>
      <c r="N33" s="156"/>
      <c r="O33" s="156"/>
      <c r="P33" s="156"/>
      <c r="Q33" s="156"/>
      <c r="R33" s="157"/>
      <c r="S33" s="13"/>
      <c r="T33" s="13"/>
      <c r="U33" s="14"/>
    </row>
    <row r="34" spans="1:21" ht="40.5" hidden="1">
      <c r="A34" s="146">
        <v>9</v>
      </c>
      <c r="B34" s="146" t="s">
        <v>53</v>
      </c>
      <c r="C34" s="160"/>
      <c r="D34" s="154" t="s">
        <v>12</v>
      </c>
      <c r="E34" s="154">
        <v>5</v>
      </c>
      <c r="F34" s="154"/>
      <c r="G34" s="156">
        <v>7416.1</v>
      </c>
      <c r="H34" s="161">
        <v>73</v>
      </c>
      <c r="I34" s="162" t="e">
        <f>J34+M34+#REF!+N34+P34</f>
        <v>#REF!</v>
      </c>
      <c r="J34" s="162">
        <v>238745.88888888885</v>
      </c>
      <c r="K34" s="162"/>
      <c r="L34" s="162"/>
      <c r="M34" s="162">
        <v>549054.11111111112</v>
      </c>
      <c r="N34" s="156">
        <v>0</v>
      </c>
      <c r="O34" s="156"/>
      <c r="P34" s="156">
        <v>0</v>
      </c>
      <c r="Q34" s="156"/>
      <c r="R34" s="157" t="s">
        <v>13</v>
      </c>
      <c r="S34" s="13"/>
      <c r="T34" s="13"/>
      <c r="U34" s="13"/>
    </row>
    <row r="35" spans="1:21" ht="40.5" hidden="1">
      <c r="A35" s="146">
        <v>10</v>
      </c>
      <c r="B35" s="146" t="s">
        <v>50</v>
      </c>
      <c r="C35" s="160"/>
      <c r="D35" s="154" t="s">
        <v>14</v>
      </c>
      <c r="E35" s="154">
        <v>5</v>
      </c>
      <c r="F35" s="154"/>
      <c r="G35" s="156">
        <v>11742.3</v>
      </c>
      <c r="H35" s="161">
        <v>181</v>
      </c>
      <c r="I35" s="162" t="e">
        <f>J35+M35+#REF!+N35+P35</f>
        <v>#REF!</v>
      </c>
      <c r="J35" s="162">
        <v>597221.87777777773</v>
      </c>
      <c r="K35" s="162"/>
      <c r="L35" s="162"/>
      <c r="M35" s="162">
        <v>1302778.1222222224</v>
      </c>
      <c r="N35" s="156">
        <v>0</v>
      </c>
      <c r="O35" s="156"/>
      <c r="P35" s="156">
        <v>0</v>
      </c>
      <c r="Q35" s="156"/>
      <c r="R35" s="157" t="s">
        <v>13</v>
      </c>
      <c r="S35" s="13"/>
      <c r="T35" s="13"/>
      <c r="U35" s="13"/>
    </row>
    <row r="36" spans="1:21" hidden="1">
      <c r="A36" s="163"/>
      <c r="B36" s="163"/>
      <c r="C36" s="163"/>
      <c r="D36" s="163"/>
      <c r="E36" s="163"/>
      <c r="F36" s="163"/>
      <c r="G36" s="163"/>
      <c r="H36" s="164"/>
      <c r="I36" s="163"/>
      <c r="J36" s="163"/>
      <c r="K36" s="163"/>
      <c r="L36" s="163"/>
      <c r="M36" s="163"/>
      <c r="N36" s="163"/>
      <c r="O36" s="163"/>
      <c r="P36" s="163"/>
      <c r="Q36" s="163"/>
      <c r="R36" s="163"/>
    </row>
    <row r="37" spans="1:21" s="44" customFormat="1" ht="60.75">
      <c r="A37" s="165">
        <v>1</v>
      </c>
      <c r="B37" s="166" t="s">
        <v>246</v>
      </c>
      <c r="C37" s="165">
        <v>1</v>
      </c>
      <c r="D37" s="146">
        <v>2</v>
      </c>
      <c r="E37" s="146">
        <v>1</v>
      </c>
      <c r="F37" s="140">
        <v>16</v>
      </c>
      <c r="G37" s="156">
        <v>460.6</v>
      </c>
      <c r="H37" s="149">
        <v>34</v>
      </c>
      <c r="I37" s="156">
        <v>528171.49</v>
      </c>
      <c r="J37" s="156">
        <v>40634.93</v>
      </c>
      <c r="K37" s="167">
        <v>0</v>
      </c>
      <c r="L37" s="156">
        <v>18754.523148554083</v>
      </c>
      <c r="M37" s="156">
        <v>468782.04</v>
      </c>
      <c r="N37" s="156">
        <v>0</v>
      </c>
      <c r="O37" s="156">
        <v>0</v>
      </c>
      <c r="P37" s="156">
        <v>0</v>
      </c>
      <c r="Q37" s="168">
        <f>I37/G37</f>
        <v>1146.7031914893616</v>
      </c>
      <c r="R37" s="152" t="s">
        <v>223</v>
      </c>
    </row>
    <row r="38" spans="1:21" s="44" customFormat="1" ht="60.75">
      <c r="A38" s="165">
        <v>2</v>
      </c>
      <c r="B38" s="166" t="s">
        <v>247</v>
      </c>
      <c r="C38" s="165">
        <v>1</v>
      </c>
      <c r="D38" s="146">
        <v>3</v>
      </c>
      <c r="E38" s="146">
        <v>3</v>
      </c>
      <c r="F38" s="140">
        <v>36</v>
      </c>
      <c r="G38" s="156">
        <v>1826.1</v>
      </c>
      <c r="H38" s="149">
        <v>137</v>
      </c>
      <c r="I38" s="169">
        <v>513686.14</v>
      </c>
      <c r="J38" s="156">
        <v>161357.21</v>
      </c>
      <c r="K38" s="167">
        <v>0</v>
      </c>
      <c r="L38" s="147">
        <v>74472.61</v>
      </c>
      <c r="M38" s="156">
        <v>277856.32</v>
      </c>
      <c r="N38" s="156">
        <v>0</v>
      </c>
      <c r="O38" s="156">
        <v>0</v>
      </c>
      <c r="P38" s="156">
        <v>0</v>
      </c>
      <c r="Q38" s="168">
        <f>I38/G38</f>
        <v>281.3023054597229</v>
      </c>
      <c r="R38" s="152" t="s">
        <v>223</v>
      </c>
    </row>
    <row r="39" spans="1:21" s="44" customFormat="1" ht="60.75">
      <c r="A39" s="165">
        <v>3</v>
      </c>
      <c r="B39" s="166" t="s">
        <v>248</v>
      </c>
      <c r="C39" s="165">
        <v>1</v>
      </c>
      <c r="D39" s="146">
        <v>3</v>
      </c>
      <c r="E39" s="146">
        <v>3</v>
      </c>
      <c r="F39" s="140">
        <v>36</v>
      </c>
      <c r="G39" s="156">
        <v>1826.1</v>
      </c>
      <c r="H39" s="149">
        <v>78</v>
      </c>
      <c r="I39" s="169">
        <v>513686.14</v>
      </c>
      <c r="J39" s="156">
        <v>175682.06</v>
      </c>
      <c r="K39" s="167">
        <v>0</v>
      </c>
      <c r="L39" s="147">
        <v>81083.990000000005</v>
      </c>
      <c r="M39" s="156">
        <v>256920.09</v>
      </c>
      <c r="N39" s="156">
        <v>0</v>
      </c>
      <c r="O39" s="156">
        <v>0</v>
      </c>
      <c r="P39" s="156">
        <v>0</v>
      </c>
      <c r="Q39" s="168">
        <f>I39/G39</f>
        <v>281.3023054597229</v>
      </c>
      <c r="R39" s="152" t="s">
        <v>223</v>
      </c>
    </row>
    <row r="40" spans="1:21" s="44" customFormat="1" ht="60.75">
      <c r="A40" s="165">
        <v>4</v>
      </c>
      <c r="B40" s="166" t="s">
        <v>249</v>
      </c>
      <c r="C40" s="165">
        <v>1</v>
      </c>
      <c r="D40" s="146">
        <v>4</v>
      </c>
      <c r="E40" s="146">
        <v>2</v>
      </c>
      <c r="F40" s="140">
        <v>32</v>
      </c>
      <c r="G40" s="156">
        <v>1731</v>
      </c>
      <c r="H40" s="149">
        <v>68</v>
      </c>
      <c r="I40" s="169">
        <v>1810465.6</v>
      </c>
      <c r="J40" s="156">
        <v>172575.79</v>
      </c>
      <c r="K40" s="167">
        <v>0</v>
      </c>
      <c r="L40" s="147">
        <v>79650.55</v>
      </c>
      <c r="M40" s="156">
        <v>1558239.26</v>
      </c>
      <c r="N40" s="156">
        <v>0</v>
      </c>
      <c r="O40" s="156">
        <v>0</v>
      </c>
      <c r="P40" s="156">
        <v>0</v>
      </c>
      <c r="Q40" s="168">
        <f>I40/G40</f>
        <v>1045.9073367995379</v>
      </c>
      <c r="R40" s="152" t="s">
        <v>223</v>
      </c>
    </row>
    <row r="41" spans="1:21" s="44" customFormat="1" ht="60.75">
      <c r="A41" s="165">
        <v>5</v>
      </c>
      <c r="B41" s="166" t="s">
        <v>250</v>
      </c>
      <c r="C41" s="165">
        <v>1</v>
      </c>
      <c r="D41" s="146">
        <v>2</v>
      </c>
      <c r="E41" s="146">
        <v>1</v>
      </c>
      <c r="F41" s="140">
        <v>14</v>
      </c>
      <c r="G41" s="156">
        <v>486.7</v>
      </c>
      <c r="H41" s="149">
        <v>31</v>
      </c>
      <c r="I41" s="169">
        <v>539072</v>
      </c>
      <c r="J41" s="156">
        <v>41542.550000000003</v>
      </c>
      <c r="K41" s="167">
        <v>0</v>
      </c>
      <c r="L41" s="46">
        <v>19173.63</v>
      </c>
      <c r="M41" s="156">
        <v>478355.82</v>
      </c>
      <c r="N41" s="156">
        <v>0</v>
      </c>
      <c r="O41" s="156">
        <v>0</v>
      </c>
      <c r="P41" s="156">
        <v>0</v>
      </c>
      <c r="Q41" s="168">
        <f>I41/G41</f>
        <v>1107.6063283336757</v>
      </c>
      <c r="R41" s="152" t="s">
        <v>223</v>
      </c>
    </row>
    <row r="42" spans="1:21" s="44" customFormat="1" ht="60.75">
      <c r="A42" s="165">
        <v>6</v>
      </c>
      <c r="B42" s="166" t="s">
        <v>251</v>
      </c>
      <c r="C42" s="165">
        <v>1</v>
      </c>
      <c r="D42" s="146">
        <v>2</v>
      </c>
      <c r="E42" s="146">
        <v>1</v>
      </c>
      <c r="F42" s="140">
        <v>13</v>
      </c>
      <c r="G42" s="156">
        <v>498.3</v>
      </c>
      <c r="H42" s="149">
        <v>28</v>
      </c>
      <c r="I42" s="169">
        <v>522851</v>
      </c>
      <c r="J42" s="156">
        <v>40520.79</v>
      </c>
      <c r="K42" s="167">
        <v>0</v>
      </c>
      <c r="L42" s="156">
        <v>18701.903076923081</v>
      </c>
      <c r="M42" s="156">
        <v>463628.31</v>
      </c>
      <c r="N42" s="156">
        <v>0</v>
      </c>
      <c r="O42" s="156">
        <v>0</v>
      </c>
      <c r="P42" s="156">
        <v>0</v>
      </c>
      <c r="Q42" s="168">
        <f t="shared" ref="Q42:Q54" si="1">I42/G42</f>
        <v>1049.2695163556091</v>
      </c>
      <c r="R42" s="152" t="s">
        <v>223</v>
      </c>
    </row>
    <row r="43" spans="1:21" s="44" customFormat="1" ht="60.75">
      <c r="A43" s="165">
        <v>7</v>
      </c>
      <c r="B43" s="166" t="s">
        <v>252</v>
      </c>
      <c r="C43" s="165">
        <v>1</v>
      </c>
      <c r="D43" s="146">
        <v>2</v>
      </c>
      <c r="E43" s="146">
        <v>4</v>
      </c>
      <c r="F43" s="140">
        <v>16</v>
      </c>
      <c r="G43" s="156">
        <v>1297.4000000000001</v>
      </c>
      <c r="H43" s="149">
        <v>41</v>
      </c>
      <c r="I43" s="169">
        <v>370752.09</v>
      </c>
      <c r="J43" s="156">
        <v>118441.11</v>
      </c>
      <c r="K43" s="167">
        <v>0</v>
      </c>
      <c r="L43" s="147">
        <v>54665.02</v>
      </c>
      <c r="M43" s="156">
        <v>197645.96</v>
      </c>
      <c r="N43" s="156">
        <v>0</v>
      </c>
      <c r="O43" s="156">
        <v>0</v>
      </c>
      <c r="P43" s="156">
        <v>0</v>
      </c>
      <c r="Q43" s="168">
        <f t="shared" ref="Q43:Q51" si="2">I43/G43</f>
        <v>285.7654462771697</v>
      </c>
      <c r="R43" s="152" t="s">
        <v>223</v>
      </c>
    </row>
    <row r="44" spans="1:21" s="44" customFormat="1" ht="60.75">
      <c r="A44" s="165">
        <v>8</v>
      </c>
      <c r="B44" s="166" t="s">
        <v>253</v>
      </c>
      <c r="C44" s="165">
        <v>1</v>
      </c>
      <c r="D44" s="146">
        <v>3</v>
      </c>
      <c r="E44" s="146">
        <v>7</v>
      </c>
      <c r="F44" s="140">
        <v>42</v>
      </c>
      <c r="G44" s="156">
        <v>2181</v>
      </c>
      <c r="H44" s="149">
        <v>87</v>
      </c>
      <c r="I44" s="169">
        <v>2261597.11</v>
      </c>
      <c r="J44" s="156">
        <v>213506.57</v>
      </c>
      <c r="K44" s="167">
        <v>0</v>
      </c>
      <c r="L44" s="156">
        <v>98541.440000000002</v>
      </c>
      <c r="M44" s="156">
        <v>1949549.1</v>
      </c>
      <c r="N44" s="156">
        <v>0</v>
      </c>
      <c r="O44" s="156">
        <v>0</v>
      </c>
      <c r="P44" s="156">
        <v>0</v>
      </c>
      <c r="Q44" s="168">
        <f t="shared" si="2"/>
        <v>1036.954199908299</v>
      </c>
      <c r="R44" s="152" t="s">
        <v>223</v>
      </c>
    </row>
    <row r="45" spans="1:21" s="44" customFormat="1" ht="60.75">
      <c r="A45" s="165">
        <v>9</v>
      </c>
      <c r="B45" s="166" t="s">
        <v>254</v>
      </c>
      <c r="C45" s="165">
        <v>1</v>
      </c>
      <c r="D45" s="146">
        <v>6</v>
      </c>
      <c r="E45" s="146">
        <v>4</v>
      </c>
      <c r="F45" s="140">
        <v>70</v>
      </c>
      <c r="G45" s="156">
        <v>4064.3</v>
      </c>
      <c r="H45" s="149">
        <v>201</v>
      </c>
      <c r="I45" s="169">
        <v>2367605.9700000002</v>
      </c>
      <c r="J45" s="156">
        <v>182638.55</v>
      </c>
      <c r="K45" s="167">
        <v>0</v>
      </c>
      <c r="L45" s="147">
        <v>84048.35</v>
      </c>
      <c r="M45" s="156">
        <v>2100919.0699999998</v>
      </c>
      <c r="N45" s="156">
        <v>0</v>
      </c>
      <c r="O45" s="156">
        <v>0</v>
      </c>
      <c r="P45" s="156">
        <v>0</v>
      </c>
      <c r="Q45" s="168">
        <f t="shared" si="2"/>
        <v>582.53720689909699</v>
      </c>
      <c r="R45" s="152" t="s">
        <v>223</v>
      </c>
    </row>
    <row r="46" spans="1:21" s="44" customFormat="1" ht="60.75">
      <c r="A46" s="165">
        <v>10</v>
      </c>
      <c r="B46" s="166" t="s">
        <v>255</v>
      </c>
      <c r="C46" s="165">
        <v>1</v>
      </c>
      <c r="D46" s="146">
        <v>3</v>
      </c>
      <c r="E46" s="146">
        <v>3</v>
      </c>
      <c r="F46" s="140">
        <v>34</v>
      </c>
      <c r="G46" s="156">
        <v>1354.4</v>
      </c>
      <c r="H46" s="149">
        <v>71</v>
      </c>
      <c r="I46" s="169">
        <v>2143442</v>
      </c>
      <c r="J46" s="156">
        <v>173134.21</v>
      </c>
      <c r="K46" s="167">
        <v>0</v>
      </c>
      <c r="L46" s="156">
        <v>79907.924114718669</v>
      </c>
      <c r="M46" s="156">
        <v>1890399.87</v>
      </c>
      <c r="N46" s="156">
        <v>0</v>
      </c>
      <c r="O46" s="156">
        <v>0</v>
      </c>
      <c r="P46" s="156">
        <v>0</v>
      </c>
      <c r="Q46" s="168">
        <f t="shared" si="2"/>
        <v>1582.576786769049</v>
      </c>
      <c r="R46" s="152" t="s">
        <v>223</v>
      </c>
    </row>
    <row r="47" spans="1:21" s="44" customFormat="1" ht="60.75">
      <c r="A47" s="165">
        <v>11</v>
      </c>
      <c r="B47" s="166" t="s">
        <v>256</v>
      </c>
      <c r="C47" s="165">
        <v>1</v>
      </c>
      <c r="D47" s="146">
        <v>5</v>
      </c>
      <c r="E47" s="146">
        <v>3</v>
      </c>
      <c r="F47" s="140">
        <v>56</v>
      </c>
      <c r="G47" s="156">
        <v>2803.5</v>
      </c>
      <c r="H47" s="149">
        <v>119</v>
      </c>
      <c r="I47" s="169">
        <v>3521315.71</v>
      </c>
      <c r="J47" s="156">
        <v>302223.94</v>
      </c>
      <c r="K47" s="167">
        <v>0</v>
      </c>
      <c r="L47" s="156">
        <v>139487.77146888795</v>
      </c>
      <c r="M47" s="156">
        <v>3079604</v>
      </c>
      <c r="N47" s="156">
        <v>0</v>
      </c>
      <c r="O47" s="156">
        <v>0</v>
      </c>
      <c r="P47" s="156">
        <v>0</v>
      </c>
      <c r="Q47" s="168">
        <f t="shared" si="2"/>
        <v>1256.0427001961834</v>
      </c>
      <c r="R47" s="152" t="s">
        <v>223</v>
      </c>
    </row>
    <row r="48" spans="1:21" s="44" customFormat="1" ht="60.75">
      <c r="A48" s="165">
        <v>12</v>
      </c>
      <c r="B48" s="166" t="s">
        <v>257</v>
      </c>
      <c r="C48" s="165"/>
      <c r="D48" s="146">
        <v>5</v>
      </c>
      <c r="E48" s="146">
        <v>4</v>
      </c>
      <c r="F48" s="140">
        <v>64</v>
      </c>
      <c r="G48" s="156">
        <v>3317.2</v>
      </c>
      <c r="H48" s="149">
        <v>159</v>
      </c>
      <c r="I48" s="169">
        <v>5310509.66</v>
      </c>
      <c r="J48" s="156">
        <v>415245</v>
      </c>
      <c r="K48" s="167">
        <v>0</v>
      </c>
      <c r="L48" s="156">
        <v>197399.98999480347</v>
      </c>
      <c r="M48" s="156">
        <v>4697864.67</v>
      </c>
      <c r="N48" s="156">
        <v>0</v>
      </c>
      <c r="O48" s="156">
        <v>0</v>
      </c>
      <c r="P48" s="156">
        <v>0</v>
      </c>
      <c r="Q48" s="168">
        <f t="shared" si="2"/>
        <v>1600.9012600988788</v>
      </c>
      <c r="R48" s="152" t="s">
        <v>223</v>
      </c>
    </row>
    <row r="49" spans="1:18" s="44" customFormat="1" ht="60.75">
      <c r="A49" s="165">
        <v>13</v>
      </c>
      <c r="B49" s="166" t="s">
        <v>258</v>
      </c>
      <c r="C49" s="165"/>
      <c r="D49" s="146">
        <v>3</v>
      </c>
      <c r="E49" s="146">
        <v>1</v>
      </c>
      <c r="F49" s="140">
        <v>12</v>
      </c>
      <c r="G49" s="156">
        <v>477.6</v>
      </c>
      <c r="H49" s="149">
        <v>27</v>
      </c>
      <c r="I49" s="169">
        <v>766079.49</v>
      </c>
      <c r="J49" s="156">
        <v>60611.78</v>
      </c>
      <c r="K49" s="167">
        <v>0</v>
      </c>
      <c r="L49" s="156">
        <v>27142.715740315591</v>
      </c>
      <c r="M49" s="156">
        <v>678324.99</v>
      </c>
      <c r="N49" s="156">
        <v>0</v>
      </c>
      <c r="O49" s="156">
        <v>0</v>
      </c>
      <c r="P49" s="156">
        <v>0</v>
      </c>
      <c r="Q49" s="168">
        <f t="shared" si="2"/>
        <v>1604.0190326633165</v>
      </c>
      <c r="R49" s="152" t="s">
        <v>223</v>
      </c>
    </row>
    <row r="50" spans="1:18" s="44" customFormat="1" ht="60.75">
      <c r="A50" s="165">
        <v>14</v>
      </c>
      <c r="B50" s="166" t="s">
        <v>259</v>
      </c>
      <c r="C50" s="165"/>
      <c r="D50" s="146">
        <v>5</v>
      </c>
      <c r="E50" s="146">
        <v>4</v>
      </c>
      <c r="F50" s="140">
        <v>64</v>
      </c>
      <c r="G50" s="156">
        <v>3479.9</v>
      </c>
      <c r="H50" s="149">
        <v>179</v>
      </c>
      <c r="I50" s="169">
        <v>4649781.33</v>
      </c>
      <c r="J50" s="156">
        <v>369933.78</v>
      </c>
      <c r="K50" s="167">
        <v>0</v>
      </c>
      <c r="L50" s="156">
        <v>170739.20148572337</v>
      </c>
      <c r="M50" s="159">
        <v>4109108.35</v>
      </c>
      <c r="N50" s="156">
        <v>0</v>
      </c>
      <c r="O50" s="156">
        <v>0</v>
      </c>
      <c r="P50" s="156">
        <v>0</v>
      </c>
      <c r="Q50" s="168">
        <f t="shared" si="2"/>
        <v>1336.1824563924251</v>
      </c>
      <c r="R50" s="152" t="s">
        <v>223</v>
      </c>
    </row>
    <row r="51" spans="1:18" s="44" customFormat="1" ht="60.75">
      <c r="A51" s="165">
        <v>15</v>
      </c>
      <c r="B51" s="166" t="s">
        <v>260</v>
      </c>
      <c r="C51" s="165"/>
      <c r="D51" s="146">
        <v>4</v>
      </c>
      <c r="E51" s="146">
        <v>4</v>
      </c>
      <c r="F51" s="140">
        <v>32</v>
      </c>
      <c r="G51" s="156">
        <v>2013.6</v>
      </c>
      <c r="H51" s="149">
        <v>81</v>
      </c>
      <c r="I51" s="169">
        <v>1361866.72</v>
      </c>
      <c r="J51" s="156">
        <v>232661</v>
      </c>
      <c r="K51" s="167">
        <v>0</v>
      </c>
      <c r="L51" s="156">
        <v>107381.9933331857</v>
      </c>
      <c r="M51" s="156">
        <v>1021823.73</v>
      </c>
      <c r="N51" s="156">
        <v>0</v>
      </c>
      <c r="O51" s="156">
        <v>0</v>
      </c>
      <c r="P51" s="156">
        <v>0</v>
      </c>
      <c r="Q51" s="168">
        <f t="shared" si="2"/>
        <v>676.33428684942396</v>
      </c>
      <c r="R51" s="152" t="s">
        <v>223</v>
      </c>
    </row>
    <row r="52" spans="1:18" s="44" customFormat="1" ht="60.75">
      <c r="A52" s="165">
        <v>16</v>
      </c>
      <c r="B52" s="166" t="s">
        <v>261</v>
      </c>
      <c r="C52" s="165">
        <v>1</v>
      </c>
      <c r="D52" s="146">
        <v>2</v>
      </c>
      <c r="E52" s="146">
        <v>2</v>
      </c>
      <c r="F52" s="140">
        <v>8</v>
      </c>
      <c r="G52" s="156">
        <v>579.1</v>
      </c>
      <c r="H52" s="149">
        <v>19</v>
      </c>
      <c r="I52" s="169">
        <v>527392.88</v>
      </c>
      <c r="J52" s="156">
        <v>45127.97</v>
      </c>
      <c r="K52" s="167">
        <v>0</v>
      </c>
      <c r="L52" s="156">
        <v>20828.293846153843</v>
      </c>
      <c r="M52" s="156">
        <v>461436.62</v>
      </c>
      <c r="N52" s="156">
        <v>0</v>
      </c>
      <c r="O52" s="156">
        <v>0</v>
      </c>
      <c r="P52" s="156">
        <v>0</v>
      </c>
      <c r="Q52" s="168">
        <f t="shared" si="1"/>
        <v>910.71124158176474</v>
      </c>
      <c r="R52" s="152" t="s">
        <v>223</v>
      </c>
    </row>
    <row r="53" spans="1:18" s="44" customFormat="1" ht="60.75">
      <c r="A53" s="165">
        <v>17</v>
      </c>
      <c r="B53" s="166" t="s">
        <v>262</v>
      </c>
      <c r="C53" s="165">
        <v>2</v>
      </c>
      <c r="D53" s="146">
        <v>4</v>
      </c>
      <c r="E53" s="146">
        <v>3</v>
      </c>
      <c r="F53" s="140">
        <v>36</v>
      </c>
      <c r="G53" s="156">
        <v>2769.1</v>
      </c>
      <c r="H53" s="149">
        <v>83</v>
      </c>
      <c r="I53" s="169">
        <v>1923841</v>
      </c>
      <c r="J53" s="156">
        <v>276025.08</v>
      </c>
      <c r="K53" s="167">
        <v>0</v>
      </c>
      <c r="L53" s="156">
        <v>127395.89074441577</v>
      </c>
      <c r="M53" s="156">
        <v>1520420.02</v>
      </c>
      <c r="N53" s="156">
        <v>0</v>
      </c>
      <c r="O53" s="156">
        <v>0</v>
      </c>
      <c r="P53" s="156">
        <v>0</v>
      </c>
      <c r="Q53" s="168">
        <f t="shared" si="1"/>
        <v>694.75316889964256</v>
      </c>
      <c r="R53" s="152" t="s">
        <v>223</v>
      </c>
    </row>
    <row r="54" spans="1:18" s="44" customFormat="1" ht="60.75">
      <c r="A54" s="165">
        <v>18</v>
      </c>
      <c r="B54" s="166" t="s">
        <v>263</v>
      </c>
      <c r="C54" s="165"/>
      <c r="D54" s="146">
        <v>5</v>
      </c>
      <c r="E54" s="146">
        <v>4</v>
      </c>
      <c r="F54" s="140">
        <v>70</v>
      </c>
      <c r="G54" s="156">
        <v>3975.1</v>
      </c>
      <c r="H54" s="149">
        <v>153</v>
      </c>
      <c r="I54" s="169">
        <v>4795969.2</v>
      </c>
      <c r="J54" s="156">
        <v>406492.62</v>
      </c>
      <c r="K54" s="167">
        <v>0</v>
      </c>
      <c r="L54" s="156">
        <v>187612.04505661354</v>
      </c>
      <c r="M54" s="156">
        <v>4201864.53</v>
      </c>
      <c r="N54" s="156">
        <v>0</v>
      </c>
      <c r="O54" s="156">
        <v>0</v>
      </c>
      <c r="P54" s="156">
        <v>0</v>
      </c>
      <c r="Q54" s="168">
        <f t="shared" si="1"/>
        <v>1206.5027798042818</v>
      </c>
      <c r="R54" s="152" t="s">
        <v>223</v>
      </c>
    </row>
    <row r="55" spans="1:18" s="44" customFormat="1" ht="60.75">
      <c r="A55" s="165">
        <v>19</v>
      </c>
      <c r="B55" s="166" t="s">
        <v>264</v>
      </c>
      <c r="C55" s="165">
        <v>2</v>
      </c>
      <c r="D55" s="146">
        <v>3</v>
      </c>
      <c r="E55" s="146">
        <v>3</v>
      </c>
      <c r="F55" s="140">
        <v>36</v>
      </c>
      <c r="G55" s="156">
        <v>1814.1</v>
      </c>
      <c r="H55" s="149">
        <v>123</v>
      </c>
      <c r="I55" s="169">
        <v>1016224.96</v>
      </c>
      <c r="J55" s="156">
        <v>193327.8</v>
      </c>
      <c r="K55" s="167">
        <v>0</v>
      </c>
      <c r="L55" s="147">
        <v>89199.27</v>
      </c>
      <c r="M55" s="156">
        <v>733697.89</v>
      </c>
      <c r="N55" s="156">
        <v>0</v>
      </c>
      <c r="O55" s="156">
        <v>0</v>
      </c>
      <c r="P55" s="156">
        <v>0</v>
      </c>
      <c r="Q55" s="168">
        <f>I55/G55</f>
        <v>560.18133509729341</v>
      </c>
      <c r="R55" s="152" t="s">
        <v>223</v>
      </c>
    </row>
    <row r="56" spans="1:18" s="44" customFormat="1" ht="60.75">
      <c r="A56" s="165">
        <v>20</v>
      </c>
      <c r="B56" s="166" t="s">
        <v>265</v>
      </c>
      <c r="C56" s="165">
        <v>1</v>
      </c>
      <c r="D56" s="146">
        <v>3</v>
      </c>
      <c r="E56" s="146">
        <v>3</v>
      </c>
      <c r="F56" s="140">
        <v>36</v>
      </c>
      <c r="G56" s="156">
        <v>1682.5</v>
      </c>
      <c r="H56" s="149">
        <v>128</v>
      </c>
      <c r="I56" s="169">
        <v>1736924.8</v>
      </c>
      <c r="J56" s="156">
        <v>154265.26999999999</v>
      </c>
      <c r="K56" s="167">
        <v>0</v>
      </c>
      <c r="L56" s="147">
        <v>71538.570000000007</v>
      </c>
      <c r="M56" s="156">
        <v>1511120.96</v>
      </c>
      <c r="N56" s="156">
        <v>0</v>
      </c>
      <c r="O56" s="156">
        <v>0</v>
      </c>
      <c r="P56" s="156">
        <v>0</v>
      </c>
      <c r="Q56" s="168">
        <f>I56/G56</f>
        <v>1032.3475780089154</v>
      </c>
      <c r="R56" s="152" t="s">
        <v>223</v>
      </c>
    </row>
    <row r="57" spans="1:18" s="44" customFormat="1" ht="40.5">
      <c r="A57" s="175">
        <v>21</v>
      </c>
      <c r="B57" s="175" t="s">
        <v>289</v>
      </c>
      <c r="C57" s="176"/>
      <c r="D57" s="176">
        <v>10</v>
      </c>
      <c r="E57" s="176">
        <v>6</v>
      </c>
      <c r="F57" s="176">
        <v>199</v>
      </c>
      <c r="G57" s="83">
        <v>18128.599999999999</v>
      </c>
      <c r="H57" s="83"/>
      <c r="I57" s="83">
        <v>8213496</v>
      </c>
      <c r="J57" s="83">
        <v>2186519.52</v>
      </c>
      <c r="K57" s="83">
        <v>0</v>
      </c>
      <c r="L57" s="83">
        <v>696040.39</v>
      </c>
      <c r="M57" s="83">
        <v>5330936.09</v>
      </c>
      <c r="N57" s="177">
        <v>0</v>
      </c>
      <c r="O57" s="177">
        <v>0</v>
      </c>
      <c r="P57" s="177">
        <v>0</v>
      </c>
      <c r="Q57" s="178">
        <f>I57/G57</f>
        <v>453.06841123969866</v>
      </c>
      <c r="R57" s="179">
        <v>2018</v>
      </c>
    </row>
    <row r="58" spans="1:18" ht="51.75" customHeight="1">
      <c r="A58" s="203" t="s">
        <v>224</v>
      </c>
      <c r="B58" s="204"/>
      <c r="C58" s="180"/>
      <c r="D58" s="180"/>
      <c r="E58" s="180"/>
      <c r="F58" s="180">
        <f t="shared" ref="F58:H58" si="3">SUM(F37:F55)</f>
        <v>687</v>
      </c>
      <c r="G58" s="181">
        <f>SUM(G37:G57)</f>
        <v>56766.2</v>
      </c>
      <c r="H58" s="182">
        <f t="shared" si="3"/>
        <v>1719</v>
      </c>
      <c r="I58" s="181">
        <f>SUM(I37:I57)</f>
        <v>45394731.289999992</v>
      </c>
      <c r="J58" s="181">
        <f>SUM(J37:J57)</f>
        <v>5962467.5299999993</v>
      </c>
      <c r="K58" s="181"/>
      <c r="L58" s="181">
        <f>SUM(L37:L57)</f>
        <v>2443766.0720102955</v>
      </c>
      <c r="M58" s="181">
        <f>SUM(M37:M57)</f>
        <v>36988497.689999998</v>
      </c>
      <c r="N58" s="181">
        <v>0</v>
      </c>
      <c r="O58" s="181">
        <v>0</v>
      </c>
      <c r="P58" s="181">
        <v>0</v>
      </c>
      <c r="Q58" s="183">
        <f>I58/G58</f>
        <v>799.67888091857469</v>
      </c>
      <c r="R58" s="180">
        <v>2018</v>
      </c>
    </row>
    <row r="59" spans="1:18" s="44" customFormat="1" ht="51.75" customHeight="1">
      <c r="A59" s="184"/>
      <c r="B59" s="184"/>
      <c r="C59" s="184"/>
      <c r="D59" s="184"/>
      <c r="E59" s="184"/>
      <c r="F59" s="185"/>
      <c r="G59" s="186"/>
      <c r="H59" s="187"/>
      <c r="I59" s="186"/>
      <c r="J59" s="186"/>
      <c r="K59" s="186"/>
      <c r="L59" s="186"/>
      <c r="M59" s="186"/>
      <c r="N59" s="188"/>
      <c r="O59" s="188"/>
      <c r="P59" s="188"/>
      <c r="Q59" s="189"/>
      <c r="R59" s="184"/>
    </row>
    <row r="60" spans="1:18" ht="14.2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ht="64.5" customHeight="1">
      <c r="A61" s="192" t="s">
        <v>189</v>
      </c>
      <c r="B61" s="193"/>
      <c r="C61" s="193"/>
      <c r="D61" s="194"/>
      <c r="E61" s="62"/>
      <c r="F61" s="62"/>
      <c r="G61" s="62"/>
      <c r="H61" s="62"/>
      <c r="I61" s="195"/>
      <c r="J61" s="195"/>
      <c r="K61" s="195"/>
      <c r="L61" s="63"/>
      <c r="M61" s="63"/>
      <c r="N61" s="205" t="s">
        <v>272</v>
      </c>
      <c r="O61" s="205"/>
      <c r="P61" s="205"/>
      <c r="Q61" s="191"/>
      <c r="R61" s="191"/>
    </row>
  </sheetData>
  <autoFilter ref="A26:U35"/>
  <mergeCells count="44">
    <mergeCell ref="N1:R1"/>
    <mergeCell ref="N16:R16"/>
    <mergeCell ref="N9:R9"/>
    <mergeCell ref="R21:R25"/>
    <mergeCell ref="A17:R17"/>
    <mergeCell ref="A18:R18"/>
    <mergeCell ref="D23:D24"/>
    <mergeCell ref="I21:Q21"/>
    <mergeCell ref="A21:A25"/>
    <mergeCell ref="M23:M24"/>
    <mergeCell ref="I22:I24"/>
    <mergeCell ref="J22:P22"/>
    <mergeCell ref="J23:J24"/>
    <mergeCell ref="F23:F24"/>
    <mergeCell ref="N2:R2"/>
    <mergeCell ref="N3:R3"/>
    <mergeCell ref="N4:R4"/>
    <mergeCell ref="N5:R5"/>
    <mergeCell ref="E23:E24"/>
    <mergeCell ref="L23:L24"/>
    <mergeCell ref="A19:R19"/>
    <mergeCell ref="J20:R20"/>
    <mergeCell ref="P23:P24"/>
    <mergeCell ref="Q22:Q24"/>
    <mergeCell ref="C21:C25"/>
    <mergeCell ref="D21:F22"/>
    <mergeCell ref="N7:R7"/>
    <mergeCell ref="N11:R11"/>
    <mergeCell ref="N10:R10"/>
    <mergeCell ref="N12:R12"/>
    <mergeCell ref="N13:R13"/>
    <mergeCell ref="N14:R14"/>
    <mergeCell ref="A61:D61"/>
    <mergeCell ref="I61:K61"/>
    <mergeCell ref="A32:B32"/>
    <mergeCell ref="H21:H24"/>
    <mergeCell ref="N23:O23"/>
    <mergeCell ref="G21:G24"/>
    <mergeCell ref="A33:B33"/>
    <mergeCell ref="A27:B27"/>
    <mergeCell ref="B21:B25"/>
    <mergeCell ref="K23:K24"/>
    <mergeCell ref="A58:B58"/>
    <mergeCell ref="N61:R61"/>
  </mergeCells>
  <phoneticPr fontId="4" type="noConversion"/>
  <conditionalFormatting sqref="I28:I31">
    <cfRule type="expression" dxfId="1" priority="2">
      <formula>VALUE($C28)</formula>
    </cfRule>
  </conditionalFormatting>
  <conditionalFormatting sqref="M28:M31">
    <cfRule type="expression" dxfId="0" priority="1">
      <formula>VALUE($C28)</formula>
    </cfRule>
  </conditionalFormatting>
  <printOptions horizontalCentered="1"/>
  <pageMargins left="0.78740157480314965" right="0.39370078740157483" top="1.1811023622047245" bottom="0.78740157480314965" header="0" footer="0"/>
  <pageSetup paperSize="9" scale="39" fitToHeight="20" orientation="landscape" useFirstPageNumber="1" r:id="rId1"/>
  <headerFooter differentFirst="1">
    <oddHeader>&amp;C&amp;P</oddHeader>
  </headerFooter>
  <rowBreaks count="2" manualBreakCount="2">
    <brk id="26" max="17" man="1"/>
    <brk id="4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198"/>
  <sheetViews>
    <sheetView view="pageBreakPreview" topLeftCell="A19" zoomScale="50" zoomScaleNormal="50" zoomScaleSheetLayoutView="50" workbookViewId="0">
      <selection activeCell="M16" sqref="M16"/>
    </sheetView>
  </sheetViews>
  <sheetFormatPr defaultRowHeight="21"/>
  <cols>
    <col min="1" max="1" width="14.7109375" style="134" customWidth="1"/>
    <col min="2" max="2" width="56" style="123" customWidth="1"/>
    <col min="3" max="3" width="25.140625" style="1" customWidth="1"/>
    <col min="4" max="4" width="24.42578125" style="1" customWidth="1"/>
    <col min="5" max="5" width="25.140625" style="1" customWidth="1"/>
    <col min="6" max="6" width="20.140625" style="1" customWidth="1"/>
    <col min="7" max="7" width="11.7109375" style="1" customWidth="1"/>
    <col min="8" max="8" width="20.7109375" style="1" customWidth="1"/>
    <col min="9" max="9" width="10.85546875" style="1" customWidth="1"/>
    <col min="10" max="10" width="23.5703125" style="1" customWidth="1"/>
    <col min="11" max="11" width="21.28515625" style="1" customWidth="1"/>
    <col min="12" max="12" width="10.7109375" style="18" customWidth="1"/>
    <col min="13" max="13" width="23.85546875" style="1" customWidth="1"/>
    <col min="14" max="14" width="18.85546875" style="1" customWidth="1"/>
    <col min="15" max="15" width="25.140625" style="1" customWidth="1"/>
    <col min="16" max="16" width="10.7109375" style="1" customWidth="1"/>
    <col min="17" max="17" width="14" style="1" customWidth="1"/>
    <col min="18" max="18" width="16.7109375" style="1" customWidth="1"/>
    <col min="19" max="19" width="23.28515625" style="1" customWidth="1"/>
    <col min="20" max="20" width="13.140625" style="1" customWidth="1"/>
    <col min="21" max="21" width="13.28515625" style="1" customWidth="1"/>
    <col min="22" max="16384" width="9.140625" style="1"/>
  </cols>
  <sheetData>
    <row r="1" spans="1:21" ht="43.5" customHeight="1">
      <c r="A1" s="124"/>
      <c r="B1" s="113"/>
      <c r="C1" s="16"/>
      <c r="D1" s="16"/>
      <c r="E1" s="16"/>
      <c r="F1" s="16"/>
      <c r="G1" s="16"/>
      <c r="H1" s="16"/>
      <c r="I1" s="16"/>
      <c r="J1" s="24"/>
      <c r="K1" s="33"/>
      <c r="L1" s="33"/>
      <c r="M1" s="33"/>
      <c r="N1" s="33"/>
      <c r="O1" s="239" t="s">
        <v>243</v>
      </c>
      <c r="P1" s="239"/>
      <c r="Q1" s="239"/>
      <c r="R1" s="239"/>
      <c r="S1" s="239"/>
      <c r="T1" s="239"/>
      <c r="U1" s="239"/>
    </row>
    <row r="2" spans="1:21" ht="43.5" customHeight="1">
      <c r="A2" s="124"/>
      <c r="B2" s="113"/>
      <c r="C2" s="16"/>
      <c r="D2" s="16"/>
      <c r="E2" s="16"/>
      <c r="F2" s="16"/>
      <c r="G2" s="16"/>
      <c r="H2" s="16"/>
      <c r="I2" s="16"/>
      <c r="J2" s="24"/>
      <c r="K2" s="33"/>
      <c r="L2" s="33"/>
      <c r="M2" s="33"/>
      <c r="N2" s="33"/>
      <c r="O2" s="239" t="s">
        <v>291</v>
      </c>
      <c r="P2" s="239"/>
      <c r="Q2" s="239"/>
      <c r="R2" s="239"/>
      <c r="S2" s="239"/>
      <c r="T2" s="239"/>
      <c r="U2" s="239"/>
    </row>
    <row r="3" spans="1:21" ht="43.5" customHeight="1">
      <c r="A3" s="124"/>
      <c r="B3" s="113"/>
      <c r="C3" s="16"/>
      <c r="D3" s="16"/>
      <c r="E3" s="16"/>
      <c r="F3" s="16"/>
      <c r="G3" s="16"/>
      <c r="H3" s="16"/>
      <c r="I3" s="16"/>
      <c r="J3" s="24"/>
      <c r="K3" s="33"/>
      <c r="L3" s="33"/>
      <c r="M3" s="33"/>
      <c r="N3" s="33"/>
      <c r="O3" s="239" t="s">
        <v>200</v>
      </c>
      <c r="P3" s="239"/>
      <c r="Q3" s="239"/>
      <c r="R3" s="239"/>
      <c r="S3" s="239"/>
      <c r="T3" s="239"/>
      <c r="U3" s="239"/>
    </row>
    <row r="4" spans="1:21" s="2" customFormat="1" ht="41.25" customHeight="1">
      <c r="A4" s="125"/>
      <c r="B4" s="114"/>
      <c r="E4" s="4"/>
      <c r="F4" s="12"/>
      <c r="G4" s="12"/>
      <c r="H4" s="12"/>
      <c r="I4" s="12"/>
      <c r="J4" s="23"/>
      <c r="K4" s="32"/>
      <c r="L4" s="32"/>
      <c r="M4" s="32"/>
      <c r="N4" s="32"/>
      <c r="O4" s="243" t="s">
        <v>197</v>
      </c>
      <c r="P4" s="243"/>
      <c r="Q4" s="243"/>
      <c r="R4" s="243"/>
      <c r="S4" s="243"/>
      <c r="T4" s="243"/>
      <c r="U4" s="243"/>
    </row>
    <row r="5" spans="1:21" s="44" customFormat="1" ht="36.75" customHeight="1">
      <c r="A5" s="125"/>
      <c r="B5" s="114"/>
      <c r="E5" s="46"/>
      <c r="F5" s="12"/>
      <c r="G5" s="12"/>
      <c r="H5" s="12"/>
      <c r="I5" s="12"/>
      <c r="J5" s="23"/>
      <c r="K5" s="32"/>
      <c r="L5" s="32"/>
      <c r="M5" s="32"/>
      <c r="N5" s="32"/>
      <c r="O5" s="243" t="s">
        <v>296</v>
      </c>
      <c r="P5" s="243"/>
      <c r="Q5" s="243"/>
      <c r="R5" s="243"/>
      <c r="S5" s="243"/>
      <c r="T5" s="243"/>
      <c r="U5" s="243"/>
    </row>
    <row r="6" spans="1:21" s="44" customFormat="1" ht="36.75" customHeight="1">
      <c r="A6" s="125"/>
      <c r="B6" s="114"/>
      <c r="E6" s="46"/>
      <c r="F6" s="12"/>
      <c r="G6" s="12"/>
      <c r="H6" s="12"/>
      <c r="I6" s="12"/>
      <c r="J6" s="23"/>
      <c r="K6" s="32"/>
      <c r="L6" s="32"/>
      <c r="M6" s="32"/>
      <c r="N6" s="32"/>
      <c r="O6" s="174"/>
      <c r="P6" s="174"/>
      <c r="Q6" s="174"/>
      <c r="R6" s="174"/>
      <c r="S6" s="174"/>
      <c r="T6" s="174"/>
      <c r="U6" s="174"/>
    </row>
    <row r="7" spans="1:21" s="44" customFormat="1" ht="36.75" customHeight="1">
      <c r="A7" s="125"/>
      <c r="B7" s="114"/>
      <c r="E7" s="46"/>
      <c r="F7" s="12"/>
      <c r="G7" s="12"/>
      <c r="H7" s="12"/>
      <c r="I7" s="12"/>
      <c r="J7" s="23"/>
      <c r="K7" s="32"/>
      <c r="L7" s="32"/>
      <c r="M7" s="32"/>
      <c r="N7" s="32"/>
      <c r="O7" s="239" t="s">
        <v>302</v>
      </c>
      <c r="P7" s="239"/>
      <c r="Q7" s="239"/>
      <c r="R7" s="239"/>
      <c r="S7" s="239"/>
      <c r="T7" s="239"/>
      <c r="U7" s="239"/>
    </row>
    <row r="8" spans="1:21" s="44" customFormat="1" ht="36.75" customHeight="1">
      <c r="A8" s="125"/>
      <c r="B8" s="114"/>
      <c r="E8" s="46"/>
      <c r="F8" s="12"/>
      <c r="G8" s="12"/>
      <c r="H8" s="12"/>
      <c r="I8" s="12"/>
      <c r="J8" s="23"/>
      <c r="K8" s="32"/>
      <c r="L8" s="32"/>
      <c r="M8" s="32"/>
      <c r="N8" s="32"/>
      <c r="O8" s="173"/>
      <c r="P8" s="173"/>
      <c r="Q8" s="173"/>
      <c r="R8" s="173"/>
      <c r="S8" s="173"/>
      <c r="T8" s="173"/>
      <c r="U8" s="173"/>
    </row>
    <row r="9" spans="1:21" s="44" customFormat="1" ht="36.75" customHeight="1">
      <c r="A9" s="125"/>
      <c r="B9" s="114"/>
      <c r="E9" s="46"/>
      <c r="F9" s="12"/>
      <c r="G9" s="12"/>
      <c r="H9" s="12"/>
      <c r="I9" s="12"/>
      <c r="J9" s="23"/>
      <c r="K9" s="32"/>
      <c r="L9" s="32"/>
      <c r="M9" s="32"/>
      <c r="N9" s="32"/>
      <c r="O9" s="239" t="s">
        <v>194</v>
      </c>
      <c r="P9" s="239"/>
      <c r="Q9" s="239"/>
      <c r="R9" s="239"/>
      <c r="S9" s="239"/>
      <c r="T9" s="239"/>
      <c r="U9" s="239"/>
    </row>
    <row r="10" spans="1:21" s="44" customFormat="1" ht="36.75" customHeight="1">
      <c r="A10" s="125"/>
      <c r="B10" s="114"/>
      <c r="E10" s="46"/>
      <c r="F10" s="12"/>
      <c r="G10" s="12"/>
      <c r="H10" s="12"/>
      <c r="I10" s="12"/>
      <c r="J10" s="23"/>
      <c r="K10" s="32"/>
      <c r="L10" s="32"/>
      <c r="M10" s="32"/>
      <c r="N10" s="32"/>
      <c r="O10" s="239" t="s">
        <v>195</v>
      </c>
      <c r="P10" s="239"/>
      <c r="Q10" s="239"/>
      <c r="R10" s="239"/>
      <c r="S10" s="239"/>
      <c r="T10" s="239"/>
      <c r="U10" s="239"/>
    </row>
    <row r="11" spans="1:21" s="44" customFormat="1" ht="36.75" customHeight="1">
      <c r="A11" s="125"/>
      <c r="B11" s="114"/>
      <c r="E11" s="46"/>
      <c r="F11" s="12"/>
      <c r="G11" s="12"/>
      <c r="H11" s="12"/>
      <c r="I11" s="12"/>
      <c r="J11" s="23"/>
      <c r="K11" s="32"/>
      <c r="L11" s="32"/>
      <c r="M11" s="32"/>
      <c r="N11" s="32"/>
      <c r="O11" s="239" t="s">
        <v>200</v>
      </c>
      <c r="P11" s="239"/>
      <c r="Q11" s="239"/>
      <c r="R11" s="239"/>
      <c r="S11" s="239"/>
      <c r="T11" s="239"/>
      <c r="U11" s="239"/>
    </row>
    <row r="12" spans="1:21" s="44" customFormat="1" ht="36.75" customHeight="1">
      <c r="A12" s="125"/>
      <c r="B12" s="114"/>
      <c r="E12" s="46"/>
      <c r="F12" s="12"/>
      <c r="G12" s="12"/>
      <c r="H12" s="12"/>
      <c r="I12" s="12"/>
      <c r="J12" s="23"/>
      <c r="K12" s="32"/>
      <c r="L12" s="32"/>
      <c r="M12" s="32"/>
      <c r="N12" s="32"/>
      <c r="O12" s="243" t="s">
        <v>197</v>
      </c>
      <c r="P12" s="243"/>
      <c r="Q12" s="243"/>
      <c r="R12" s="243"/>
      <c r="S12" s="243"/>
      <c r="T12" s="243"/>
      <c r="U12" s="243"/>
    </row>
    <row r="13" spans="1:21" s="44" customFormat="1" ht="36.75" customHeight="1">
      <c r="A13" s="125"/>
      <c r="B13" s="114"/>
      <c r="E13" s="46"/>
      <c r="F13" s="12"/>
      <c r="G13" s="12"/>
      <c r="H13" s="12"/>
      <c r="I13" s="12"/>
      <c r="J13" s="23"/>
      <c r="K13" s="32"/>
      <c r="L13" s="32"/>
      <c r="M13" s="32"/>
      <c r="N13" s="32"/>
      <c r="O13" s="243" t="s">
        <v>271</v>
      </c>
      <c r="P13" s="243"/>
      <c r="Q13" s="243"/>
      <c r="R13" s="243"/>
      <c r="S13" s="243"/>
      <c r="T13" s="243"/>
      <c r="U13" s="243"/>
    </row>
    <row r="14" spans="1:21" s="44" customFormat="1" ht="84.75" customHeight="1">
      <c r="A14" s="125"/>
      <c r="B14" s="114"/>
      <c r="E14" s="46"/>
      <c r="F14" s="12"/>
      <c r="G14" s="12"/>
      <c r="H14" s="12"/>
      <c r="I14" s="12"/>
      <c r="J14" s="23"/>
      <c r="K14" s="32"/>
      <c r="L14" s="32"/>
      <c r="M14" s="32"/>
      <c r="N14" s="32"/>
      <c r="O14" s="239" t="s">
        <v>297</v>
      </c>
      <c r="P14" s="239"/>
      <c r="Q14" s="239"/>
      <c r="R14" s="239"/>
      <c r="S14" s="239"/>
      <c r="T14" s="239"/>
      <c r="U14" s="239"/>
    </row>
    <row r="15" spans="1:21" s="44" customFormat="1" ht="38.25" customHeight="1">
      <c r="A15" s="125"/>
      <c r="B15" s="114"/>
      <c r="E15" s="46"/>
      <c r="F15" s="12"/>
      <c r="G15" s="12"/>
      <c r="H15" s="12"/>
      <c r="I15" s="12"/>
      <c r="J15" s="23"/>
      <c r="K15" s="32"/>
      <c r="L15" s="32"/>
      <c r="M15" s="32"/>
      <c r="N15" s="32"/>
      <c r="O15" s="243" t="s">
        <v>301</v>
      </c>
      <c r="P15" s="243"/>
      <c r="Q15" s="243"/>
      <c r="R15" s="243"/>
      <c r="S15" s="243"/>
      <c r="T15" s="243"/>
      <c r="U15" s="243"/>
    </row>
    <row r="16" spans="1:21" s="2" customFormat="1" ht="27.75" customHeight="1">
      <c r="A16" s="125"/>
      <c r="B16" s="114"/>
      <c r="E16" s="4"/>
      <c r="F16" s="12"/>
      <c r="G16" s="12"/>
      <c r="H16" s="12"/>
      <c r="I16" s="12"/>
      <c r="J16" s="23"/>
      <c r="K16" s="32"/>
      <c r="L16" s="32"/>
      <c r="M16" s="32"/>
      <c r="N16" s="32"/>
      <c r="O16" s="206"/>
      <c r="P16" s="206"/>
      <c r="Q16" s="206"/>
      <c r="R16" s="206"/>
      <c r="S16" s="206"/>
      <c r="T16" s="206"/>
      <c r="U16" s="206"/>
    </row>
    <row r="17" spans="1:21" ht="21" customHeight="1">
      <c r="A17" s="124"/>
      <c r="B17" s="113"/>
      <c r="C17" s="16"/>
      <c r="D17" s="16"/>
      <c r="E17" s="16"/>
      <c r="F17" s="16"/>
      <c r="G17" s="16"/>
      <c r="H17" s="16"/>
      <c r="I17" s="16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</row>
    <row r="18" spans="1:21" ht="33" customHeight="1">
      <c r="A18" s="241" t="s">
        <v>244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</row>
    <row r="19" spans="1:21" ht="36.75" customHeight="1">
      <c r="A19" s="233" t="s">
        <v>149</v>
      </c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</row>
    <row r="20" spans="1:21" ht="33" customHeight="1">
      <c r="A20" s="233" t="s">
        <v>245</v>
      </c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</row>
    <row r="21" spans="1:21" ht="32.25" customHeight="1">
      <c r="A21" s="233" t="s">
        <v>161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</row>
    <row r="22" spans="1:21" ht="31.5" customHeight="1">
      <c r="A22" s="233" t="s">
        <v>188</v>
      </c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</row>
    <row r="23" spans="1:21" ht="33.75" customHeight="1">
      <c r="A23" s="126"/>
      <c r="B23" s="115"/>
      <c r="C23" s="25"/>
      <c r="D23" s="25"/>
      <c r="E23" s="25"/>
      <c r="F23" s="25"/>
      <c r="G23" s="236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5"/>
    </row>
    <row r="24" spans="1:21" ht="40.5" customHeight="1">
      <c r="A24" s="244" t="s">
        <v>2</v>
      </c>
      <c r="B24" s="238" t="s">
        <v>285</v>
      </c>
      <c r="C24" s="235" t="s">
        <v>274</v>
      </c>
      <c r="D24" s="230" t="s">
        <v>162</v>
      </c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2"/>
    </row>
    <row r="25" spans="1:21" ht="36" customHeight="1">
      <c r="A25" s="244"/>
      <c r="B25" s="238"/>
      <c r="C25" s="235"/>
      <c r="D25" s="238" t="s">
        <v>42</v>
      </c>
      <c r="E25" s="238"/>
      <c r="F25" s="238"/>
      <c r="G25" s="238"/>
      <c r="H25" s="238"/>
      <c r="I25" s="238"/>
      <c r="J25" s="238"/>
      <c r="K25" s="238"/>
      <c r="L25" s="223" t="s">
        <v>43</v>
      </c>
      <c r="M25" s="224"/>
      <c r="N25" s="223" t="s">
        <v>44</v>
      </c>
      <c r="O25" s="224"/>
      <c r="P25" s="223" t="s">
        <v>45</v>
      </c>
      <c r="Q25" s="224"/>
      <c r="R25" s="223" t="s">
        <v>46</v>
      </c>
      <c r="S25" s="224"/>
      <c r="T25" s="223" t="s">
        <v>47</v>
      </c>
      <c r="U25" s="224"/>
    </row>
    <row r="26" spans="1:21" ht="32.25" customHeight="1">
      <c r="A26" s="244"/>
      <c r="B26" s="238"/>
      <c r="C26" s="235"/>
      <c r="D26" s="235" t="s">
        <v>275</v>
      </c>
      <c r="E26" s="238" t="s">
        <v>4</v>
      </c>
      <c r="F26" s="238"/>
      <c r="G26" s="238"/>
      <c r="H26" s="238"/>
      <c r="I26" s="238"/>
      <c r="J26" s="238"/>
      <c r="K26" s="238"/>
      <c r="L26" s="225"/>
      <c r="M26" s="226"/>
      <c r="N26" s="225"/>
      <c r="O26" s="226"/>
      <c r="P26" s="225"/>
      <c r="Q26" s="226"/>
      <c r="R26" s="225"/>
      <c r="S26" s="226"/>
      <c r="T26" s="225"/>
      <c r="U26" s="226"/>
    </row>
    <row r="27" spans="1:21" ht="324.75" customHeight="1">
      <c r="A27" s="244"/>
      <c r="B27" s="238"/>
      <c r="C27" s="235"/>
      <c r="D27" s="235"/>
      <c r="E27" s="110" t="s">
        <v>276</v>
      </c>
      <c r="F27" s="110" t="s">
        <v>277</v>
      </c>
      <c r="G27" s="110" t="s">
        <v>278</v>
      </c>
      <c r="H27" s="110" t="s">
        <v>279</v>
      </c>
      <c r="I27" s="110" t="s">
        <v>280</v>
      </c>
      <c r="J27" s="110" t="s">
        <v>281</v>
      </c>
      <c r="K27" s="110" t="s">
        <v>282</v>
      </c>
      <c r="L27" s="227"/>
      <c r="M27" s="228"/>
      <c r="N27" s="227"/>
      <c r="O27" s="228"/>
      <c r="P27" s="227"/>
      <c r="Q27" s="228"/>
      <c r="R27" s="227"/>
      <c r="S27" s="228"/>
      <c r="T27" s="227"/>
      <c r="U27" s="228"/>
    </row>
    <row r="28" spans="1:21" ht="43.5" customHeight="1">
      <c r="A28" s="244"/>
      <c r="B28" s="238"/>
      <c r="C28" s="111" t="s">
        <v>9</v>
      </c>
      <c r="D28" s="111" t="s">
        <v>9</v>
      </c>
      <c r="E28" s="111" t="s">
        <v>9</v>
      </c>
      <c r="F28" s="111" t="s">
        <v>9</v>
      </c>
      <c r="G28" s="111" t="s">
        <v>9</v>
      </c>
      <c r="H28" s="111" t="s">
        <v>9</v>
      </c>
      <c r="I28" s="111" t="s">
        <v>9</v>
      </c>
      <c r="J28" s="111" t="s">
        <v>9</v>
      </c>
      <c r="K28" s="111" t="s">
        <v>9</v>
      </c>
      <c r="L28" s="112" t="s">
        <v>48</v>
      </c>
      <c r="M28" s="111" t="s">
        <v>283</v>
      </c>
      <c r="N28" s="111" t="s">
        <v>7</v>
      </c>
      <c r="O28" s="111" t="s">
        <v>284</v>
      </c>
      <c r="P28" s="111" t="s">
        <v>7</v>
      </c>
      <c r="Q28" s="111" t="s">
        <v>283</v>
      </c>
      <c r="R28" s="111" t="s">
        <v>7</v>
      </c>
      <c r="S28" s="111" t="s">
        <v>283</v>
      </c>
      <c r="T28" s="111" t="s">
        <v>7</v>
      </c>
      <c r="U28" s="111" t="s">
        <v>283</v>
      </c>
    </row>
    <row r="29" spans="1:21" ht="33">
      <c r="A29" s="127">
        <v>1</v>
      </c>
      <c r="B29" s="116">
        <v>2</v>
      </c>
      <c r="C29" s="27">
        <v>3</v>
      </c>
      <c r="D29" s="27">
        <v>4</v>
      </c>
      <c r="E29" s="27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6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  <c r="R29" s="27">
        <v>18</v>
      </c>
      <c r="S29" s="27">
        <v>19</v>
      </c>
      <c r="T29" s="27">
        <v>20</v>
      </c>
      <c r="U29" s="27">
        <v>21</v>
      </c>
    </row>
    <row r="30" spans="1:21" s="17" customFormat="1" ht="77.25" customHeight="1">
      <c r="A30" s="234" t="s">
        <v>184</v>
      </c>
      <c r="B30" s="234"/>
      <c r="C30" s="79">
        <f t="shared" ref="C30:K30" si="0">C35+C184</f>
        <v>46264420</v>
      </c>
      <c r="D30" s="79">
        <f t="shared" si="0"/>
        <v>16022715</v>
      </c>
      <c r="E30" s="79">
        <f t="shared" si="0"/>
        <v>4650675</v>
      </c>
      <c r="F30" s="79">
        <f t="shared" si="0"/>
        <v>419040</v>
      </c>
      <c r="G30" s="79">
        <f t="shared" si="0"/>
        <v>0</v>
      </c>
      <c r="H30" s="79">
        <f t="shared" si="0"/>
        <v>396000</v>
      </c>
      <c r="I30" s="79">
        <f t="shared" si="0"/>
        <v>0</v>
      </c>
      <c r="J30" s="79">
        <f t="shared" si="0"/>
        <v>9936000</v>
      </c>
      <c r="K30" s="79">
        <f t="shared" si="0"/>
        <v>621000</v>
      </c>
      <c r="L30" s="79">
        <v>4</v>
      </c>
      <c r="M30" s="79">
        <v>7640000</v>
      </c>
      <c r="N30" s="79">
        <f t="shared" ref="N30:T30" si="1">N35+N184</f>
        <v>7544.9</v>
      </c>
      <c r="O30" s="79">
        <f t="shared" si="1"/>
        <v>15657800</v>
      </c>
      <c r="P30" s="79">
        <f t="shared" si="1"/>
        <v>0</v>
      </c>
      <c r="Q30" s="79">
        <f t="shared" si="1"/>
        <v>0</v>
      </c>
      <c r="R30" s="79">
        <f t="shared" si="1"/>
        <v>2723.1</v>
      </c>
      <c r="S30" s="79">
        <f t="shared" si="1"/>
        <v>6943905</v>
      </c>
      <c r="T30" s="79">
        <f t="shared" si="1"/>
        <v>0</v>
      </c>
      <c r="U30" s="79">
        <v>0</v>
      </c>
    </row>
    <row r="31" spans="1:21" ht="59.25" customHeight="1">
      <c r="A31" s="128">
        <v>1</v>
      </c>
      <c r="B31" s="117" t="s">
        <v>203</v>
      </c>
      <c r="C31" s="104">
        <v>956200</v>
      </c>
      <c r="D31" s="104">
        <v>956200</v>
      </c>
      <c r="E31" s="104">
        <v>335200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621000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4">
        <v>0</v>
      </c>
      <c r="U31" s="104">
        <v>0</v>
      </c>
    </row>
    <row r="32" spans="1:21" ht="54.75" customHeight="1">
      <c r="A32" s="128">
        <v>2</v>
      </c>
      <c r="B32" s="117" t="s">
        <v>185</v>
      </c>
      <c r="C32" s="104">
        <v>328375</v>
      </c>
      <c r="D32" s="104">
        <v>328375</v>
      </c>
      <c r="E32" s="104">
        <v>328375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0</v>
      </c>
      <c r="N32" s="104">
        <v>0</v>
      </c>
      <c r="O32" s="104">
        <v>0</v>
      </c>
      <c r="P32" s="105">
        <v>0</v>
      </c>
      <c r="Q32" s="104">
        <v>0</v>
      </c>
      <c r="R32" s="104">
        <v>0</v>
      </c>
      <c r="S32" s="104">
        <v>0</v>
      </c>
      <c r="T32" s="104">
        <v>0</v>
      </c>
      <c r="U32" s="104">
        <v>0</v>
      </c>
    </row>
    <row r="33" spans="1:21" ht="54.75" customHeight="1">
      <c r="A33" s="128">
        <v>3</v>
      </c>
      <c r="B33" s="117" t="s">
        <v>204</v>
      </c>
      <c r="C33" s="106">
        <v>2071775</v>
      </c>
      <c r="D33" s="106">
        <v>492375</v>
      </c>
      <c r="E33" s="104">
        <v>492375</v>
      </c>
      <c r="F33" s="104">
        <v>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104">
        <v>596</v>
      </c>
      <c r="O33" s="104">
        <v>1579400</v>
      </c>
      <c r="P33" s="105">
        <v>0</v>
      </c>
      <c r="Q33" s="104">
        <v>0</v>
      </c>
      <c r="R33" s="104">
        <v>0</v>
      </c>
      <c r="S33" s="104">
        <v>0</v>
      </c>
      <c r="T33" s="104">
        <v>0</v>
      </c>
      <c r="U33" s="104">
        <v>0</v>
      </c>
    </row>
    <row r="34" spans="1:21" ht="58.5" customHeight="1">
      <c r="A34" s="128">
        <v>4</v>
      </c>
      <c r="B34" s="117" t="s">
        <v>186</v>
      </c>
      <c r="C34" s="104">
        <v>325875</v>
      </c>
      <c r="D34" s="104">
        <v>325875</v>
      </c>
      <c r="E34" s="104">
        <v>325875</v>
      </c>
      <c r="F34" s="104">
        <v>0</v>
      </c>
      <c r="G34" s="104">
        <v>0</v>
      </c>
      <c r="H34" s="105">
        <v>0</v>
      </c>
      <c r="I34" s="105">
        <v>0</v>
      </c>
      <c r="J34" s="105">
        <v>0</v>
      </c>
      <c r="K34" s="105">
        <v>0</v>
      </c>
      <c r="L34" s="104">
        <v>0</v>
      </c>
      <c r="M34" s="104">
        <v>0</v>
      </c>
      <c r="N34" s="104">
        <v>0</v>
      </c>
      <c r="O34" s="104">
        <v>0</v>
      </c>
      <c r="P34" s="105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</row>
    <row r="35" spans="1:21" ht="57" customHeight="1">
      <c r="A35" s="234" t="s">
        <v>183</v>
      </c>
      <c r="B35" s="234"/>
      <c r="C35" s="79">
        <f t="shared" ref="C35:O35" si="2">SUM(C31:C34)</f>
        <v>3682225</v>
      </c>
      <c r="D35" s="79">
        <f t="shared" si="2"/>
        <v>2102825</v>
      </c>
      <c r="E35" s="79">
        <f t="shared" si="2"/>
        <v>1481825</v>
      </c>
      <c r="F35" s="79">
        <f t="shared" si="2"/>
        <v>0</v>
      </c>
      <c r="G35" s="79">
        <f t="shared" si="2"/>
        <v>0</v>
      </c>
      <c r="H35" s="79">
        <f t="shared" si="2"/>
        <v>0</v>
      </c>
      <c r="I35" s="79">
        <f t="shared" si="2"/>
        <v>0</v>
      </c>
      <c r="J35" s="79">
        <f t="shared" si="2"/>
        <v>0</v>
      </c>
      <c r="K35" s="79">
        <f t="shared" si="2"/>
        <v>621000</v>
      </c>
      <c r="L35" s="79">
        <f t="shared" si="2"/>
        <v>0</v>
      </c>
      <c r="M35" s="79">
        <f t="shared" si="2"/>
        <v>0</v>
      </c>
      <c r="N35" s="79">
        <f t="shared" si="2"/>
        <v>596</v>
      </c>
      <c r="O35" s="79">
        <f t="shared" si="2"/>
        <v>1579400</v>
      </c>
      <c r="P35" s="136"/>
      <c r="Q35" s="79">
        <f>SUM(Q31:Q34)</f>
        <v>0</v>
      </c>
      <c r="R35" s="79">
        <f>SUM(R31:R34)</f>
        <v>0</v>
      </c>
      <c r="S35" s="79">
        <f>SUM(S31:S34)</f>
        <v>0</v>
      </c>
      <c r="T35" s="79">
        <f>SUM(T31:T34)</f>
        <v>0</v>
      </c>
      <c r="U35" s="79">
        <f>SUM(U31:U34)</f>
        <v>0</v>
      </c>
    </row>
    <row r="36" spans="1:21" ht="32.25" hidden="1" customHeight="1">
      <c r="A36" s="229" t="s">
        <v>52</v>
      </c>
      <c r="B36" s="229"/>
      <c r="C36" s="104">
        <f>C37+C38+C39</f>
        <v>3631800</v>
      </c>
      <c r="D36" s="104">
        <f t="shared" ref="D36:U36" si="3">D37+D38+D39</f>
        <v>3631800</v>
      </c>
      <c r="E36" s="104">
        <f t="shared" si="3"/>
        <v>0</v>
      </c>
      <c r="F36" s="104">
        <f t="shared" si="3"/>
        <v>0</v>
      </c>
      <c r="G36" s="104"/>
      <c r="H36" s="104">
        <f t="shared" si="3"/>
        <v>0</v>
      </c>
      <c r="I36" s="104">
        <f t="shared" si="3"/>
        <v>0</v>
      </c>
      <c r="J36" s="104">
        <f t="shared" si="3"/>
        <v>3631800</v>
      </c>
      <c r="K36" s="104">
        <f t="shared" si="3"/>
        <v>0</v>
      </c>
      <c r="L36" s="104">
        <f t="shared" si="3"/>
        <v>0</v>
      </c>
      <c r="M36" s="104">
        <f t="shared" si="3"/>
        <v>0</v>
      </c>
      <c r="N36" s="104">
        <f t="shared" si="3"/>
        <v>0</v>
      </c>
      <c r="O36" s="104">
        <f t="shared" si="3"/>
        <v>0</v>
      </c>
      <c r="P36" s="104">
        <f t="shared" si="3"/>
        <v>0</v>
      </c>
      <c r="Q36" s="104">
        <f t="shared" si="3"/>
        <v>0</v>
      </c>
      <c r="R36" s="104">
        <f t="shared" si="3"/>
        <v>0</v>
      </c>
      <c r="S36" s="104">
        <f t="shared" si="3"/>
        <v>0</v>
      </c>
      <c r="T36" s="104">
        <f t="shared" si="3"/>
        <v>0</v>
      </c>
      <c r="U36" s="104">
        <f t="shared" si="3"/>
        <v>0</v>
      </c>
    </row>
    <row r="37" spans="1:21" ht="40.5" hidden="1">
      <c r="A37" s="128">
        <v>9</v>
      </c>
      <c r="B37" s="118" t="s">
        <v>53</v>
      </c>
      <c r="C37" s="104">
        <f t="shared" ref="C37:C90" si="4">D37+M37+O37+Q37+S37+U37</f>
        <v>787800</v>
      </c>
      <c r="D37" s="104">
        <f t="shared" ref="D37:D90" si="5">E37+F37+H37+I37+J37+K37</f>
        <v>787800</v>
      </c>
      <c r="E37" s="104">
        <v>0</v>
      </c>
      <c r="F37" s="104">
        <v>0</v>
      </c>
      <c r="G37" s="104"/>
      <c r="H37" s="104">
        <v>0</v>
      </c>
      <c r="I37" s="104">
        <v>0</v>
      </c>
      <c r="J37" s="104">
        <v>787800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</row>
    <row r="38" spans="1:21" ht="40.5" hidden="1">
      <c r="A38" s="128">
        <v>10</v>
      </c>
      <c r="B38" s="118" t="s">
        <v>50</v>
      </c>
      <c r="C38" s="104">
        <f t="shared" si="4"/>
        <v>1900000</v>
      </c>
      <c r="D38" s="104">
        <f t="shared" si="5"/>
        <v>1900000</v>
      </c>
      <c r="E38" s="104">
        <v>0</v>
      </c>
      <c r="F38" s="104">
        <v>0</v>
      </c>
      <c r="G38" s="104"/>
      <c r="H38" s="104">
        <v>0</v>
      </c>
      <c r="I38" s="104">
        <v>0</v>
      </c>
      <c r="J38" s="104">
        <v>1900000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</row>
    <row r="39" spans="1:21" ht="40.5" hidden="1">
      <c r="A39" s="128">
        <v>11</v>
      </c>
      <c r="B39" s="118" t="s">
        <v>51</v>
      </c>
      <c r="C39" s="104">
        <f t="shared" si="4"/>
        <v>944000</v>
      </c>
      <c r="D39" s="104">
        <f t="shared" si="5"/>
        <v>944000</v>
      </c>
      <c r="E39" s="104">
        <v>0</v>
      </c>
      <c r="F39" s="104">
        <v>0</v>
      </c>
      <c r="G39" s="104"/>
      <c r="H39" s="104">
        <v>0</v>
      </c>
      <c r="I39" s="104">
        <v>0</v>
      </c>
      <c r="J39" s="104">
        <v>944000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</row>
    <row r="40" spans="1:21" ht="31.5" hidden="1" customHeight="1">
      <c r="A40" s="229" t="s">
        <v>26</v>
      </c>
      <c r="B40" s="229"/>
      <c r="C40" s="104">
        <f>C41</f>
        <v>3500000</v>
      </c>
      <c r="D40" s="104">
        <f t="shared" ref="D40:U40" si="6">D41</f>
        <v>0</v>
      </c>
      <c r="E40" s="104">
        <f t="shared" si="6"/>
        <v>0</v>
      </c>
      <c r="F40" s="104">
        <f t="shared" si="6"/>
        <v>0</v>
      </c>
      <c r="G40" s="104"/>
      <c r="H40" s="104">
        <f t="shared" si="6"/>
        <v>0</v>
      </c>
      <c r="I40" s="104">
        <f t="shared" si="6"/>
        <v>0</v>
      </c>
      <c r="J40" s="104">
        <f t="shared" si="6"/>
        <v>0</v>
      </c>
      <c r="K40" s="104">
        <f t="shared" si="6"/>
        <v>0</v>
      </c>
      <c r="L40" s="104">
        <f t="shared" si="6"/>
        <v>0</v>
      </c>
      <c r="M40" s="104">
        <f t="shared" si="6"/>
        <v>0</v>
      </c>
      <c r="N40" s="104">
        <f t="shared" si="6"/>
        <v>1400</v>
      </c>
      <c r="O40" s="104">
        <f t="shared" si="6"/>
        <v>3500000</v>
      </c>
      <c r="P40" s="104">
        <f t="shared" si="6"/>
        <v>0</v>
      </c>
      <c r="Q40" s="104">
        <f t="shared" si="6"/>
        <v>0</v>
      </c>
      <c r="R40" s="104">
        <f t="shared" si="6"/>
        <v>0</v>
      </c>
      <c r="S40" s="104">
        <f t="shared" si="6"/>
        <v>0</v>
      </c>
      <c r="T40" s="104">
        <f t="shared" si="6"/>
        <v>0</v>
      </c>
      <c r="U40" s="104">
        <f t="shared" si="6"/>
        <v>0</v>
      </c>
    </row>
    <row r="41" spans="1:21" ht="40.5" hidden="1">
      <c r="A41" s="128">
        <v>12</v>
      </c>
      <c r="B41" s="118" t="s">
        <v>54</v>
      </c>
      <c r="C41" s="104">
        <f t="shared" si="4"/>
        <v>3500000</v>
      </c>
      <c r="D41" s="104">
        <f t="shared" si="5"/>
        <v>0</v>
      </c>
      <c r="E41" s="104">
        <v>0</v>
      </c>
      <c r="F41" s="104">
        <v>0</v>
      </c>
      <c r="G41" s="104"/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1400</v>
      </c>
      <c r="O41" s="104">
        <v>3500000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</row>
    <row r="42" spans="1:21" ht="31.5" hidden="1" customHeight="1">
      <c r="A42" s="229" t="s">
        <v>31</v>
      </c>
      <c r="B42" s="229"/>
      <c r="C42" s="104">
        <f>C43</f>
        <v>1107717</v>
      </c>
      <c r="D42" s="104">
        <f t="shared" ref="D42:U42" si="7">D43</f>
        <v>1107717</v>
      </c>
      <c r="E42" s="104">
        <f t="shared" si="7"/>
        <v>0</v>
      </c>
      <c r="F42" s="104">
        <f t="shared" si="7"/>
        <v>1107717</v>
      </c>
      <c r="G42" s="104"/>
      <c r="H42" s="104">
        <f t="shared" si="7"/>
        <v>0</v>
      </c>
      <c r="I42" s="104">
        <f t="shared" si="7"/>
        <v>0</v>
      </c>
      <c r="J42" s="104">
        <f t="shared" si="7"/>
        <v>0</v>
      </c>
      <c r="K42" s="104">
        <f t="shared" si="7"/>
        <v>0</v>
      </c>
      <c r="L42" s="104">
        <f t="shared" si="7"/>
        <v>0</v>
      </c>
      <c r="M42" s="104">
        <f t="shared" si="7"/>
        <v>0</v>
      </c>
      <c r="N42" s="104">
        <f t="shared" si="7"/>
        <v>0</v>
      </c>
      <c r="O42" s="104">
        <f t="shared" si="7"/>
        <v>0</v>
      </c>
      <c r="P42" s="104">
        <f t="shared" si="7"/>
        <v>0</v>
      </c>
      <c r="Q42" s="104">
        <f t="shared" si="7"/>
        <v>0</v>
      </c>
      <c r="R42" s="104">
        <f t="shared" si="7"/>
        <v>0</v>
      </c>
      <c r="S42" s="104">
        <f t="shared" si="7"/>
        <v>0</v>
      </c>
      <c r="T42" s="104">
        <f t="shared" si="7"/>
        <v>0</v>
      </c>
      <c r="U42" s="104">
        <f t="shared" si="7"/>
        <v>0</v>
      </c>
    </row>
    <row r="43" spans="1:21" ht="40.5" hidden="1">
      <c r="A43" s="128">
        <v>13</v>
      </c>
      <c r="B43" s="118" t="s">
        <v>55</v>
      </c>
      <c r="C43" s="104">
        <f t="shared" si="4"/>
        <v>1107717</v>
      </c>
      <c r="D43" s="104">
        <f t="shared" si="5"/>
        <v>1107717</v>
      </c>
      <c r="E43" s="104">
        <v>0</v>
      </c>
      <c r="F43" s="104">
        <v>1107717</v>
      </c>
      <c r="G43" s="104"/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</row>
    <row r="44" spans="1:21" ht="31.5" hidden="1" customHeight="1">
      <c r="A44" s="229" t="s">
        <v>36</v>
      </c>
      <c r="B44" s="229"/>
      <c r="C44" s="104">
        <f>C45+C46+C47+C48+C49+C50+C51+C52+C53+C54+C55</f>
        <v>2100000</v>
      </c>
      <c r="D44" s="104">
        <f t="shared" ref="D44:U44" si="8">D45+D46+D47+D48+D49+D50+D51+D52+D53+D54+D55</f>
        <v>2100000</v>
      </c>
      <c r="E44" s="104">
        <f t="shared" si="8"/>
        <v>980000</v>
      </c>
      <c r="F44" s="104">
        <f t="shared" si="8"/>
        <v>1120000</v>
      </c>
      <c r="G44" s="104"/>
      <c r="H44" s="104">
        <f t="shared" si="8"/>
        <v>0</v>
      </c>
      <c r="I44" s="104">
        <f t="shared" si="8"/>
        <v>0</v>
      </c>
      <c r="J44" s="104">
        <f t="shared" si="8"/>
        <v>0</v>
      </c>
      <c r="K44" s="104">
        <f t="shared" si="8"/>
        <v>0</v>
      </c>
      <c r="L44" s="104">
        <f t="shared" si="8"/>
        <v>0</v>
      </c>
      <c r="M44" s="104">
        <f t="shared" si="8"/>
        <v>0</v>
      </c>
      <c r="N44" s="104">
        <f t="shared" si="8"/>
        <v>0</v>
      </c>
      <c r="O44" s="104">
        <f t="shared" si="8"/>
        <v>0</v>
      </c>
      <c r="P44" s="104">
        <f t="shared" si="8"/>
        <v>0</v>
      </c>
      <c r="Q44" s="104">
        <f t="shared" si="8"/>
        <v>0</v>
      </c>
      <c r="R44" s="104">
        <f t="shared" si="8"/>
        <v>0</v>
      </c>
      <c r="S44" s="104">
        <f t="shared" si="8"/>
        <v>0</v>
      </c>
      <c r="T44" s="104">
        <f t="shared" si="8"/>
        <v>0</v>
      </c>
      <c r="U44" s="104">
        <f t="shared" si="8"/>
        <v>0</v>
      </c>
    </row>
    <row r="45" spans="1:21" hidden="1">
      <c r="A45" s="128">
        <v>14</v>
      </c>
      <c r="B45" s="118" t="s">
        <v>121</v>
      </c>
      <c r="C45" s="104">
        <f t="shared" si="4"/>
        <v>0</v>
      </c>
      <c r="D45" s="104">
        <f t="shared" si="5"/>
        <v>0</v>
      </c>
      <c r="E45" s="104">
        <v>0</v>
      </c>
      <c r="F45" s="104">
        <v>0</v>
      </c>
      <c r="G45" s="104"/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</row>
    <row r="46" spans="1:21" hidden="1">
      <c r="A46" s="128">
        <v>15</v>
      </c>
      <c r="B46" s="118" t="s">
        <v>122</v>
      </c>
      <c r="C46" s="104">
        <f t="shared" si="4"/>
        <v>0</v>
      </c>
      <c r="D46" s="104">
        <f t="shared" si="5"/>
        <v>0</v>
      </c>
      <c r="E46" s="104">
        <v>0</v>
      </c>
      <c r="F46" s="104">
        <v>0</v>
      </c>
      <c r="G46" s="104"/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4">
        <v>0</v>
      </c>
      <c r="T46" s="104">
        <v>0</v>
      </c>
      <c r="U46" s="104">
        <v>0</v>
      </c>
    </row>
    <row r="47" spans="1:21" hidden="1">
      <c r="A47" s="128">
        <v>16</v>
      </c>
      <c r="B47" s="118" t="s">
        <v>123</v>
      </c>
      <c r="C47" s="104">
        <f t="shared" si="4"/>
        <v>980000</v>
      </c>
      <c r="D47" s="104">
        <f t="shared" si="5"/>
        <v>980000</v>
      </c>
      <c r="E47" s="104">
        <v>980000</v>
      </c>
      <c r="F47" s="104">
        <v>0</v>
      </c>
      <c r="G47" s="104"/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</row>
    <row r="48" spans="1:21" hidden="1">
      <c r="A48" s="128">
        <v>17</v>
      </c>
      <c r="B48" s="118" t="s">
        <v>124</v>
      </c>
      <c r="C48" s="104">
        <f t="shared" si="4"/>
        <v>0</v>
      </c>
      <c r="D48" s="104">
        <f t="shared" si="5"/>
        <v>0</v>
      </c>
      <c r="E48" s="104">
        <v>0</v>
      </c>
      <c r="F48" s="104">
        <v>0</v>
      </c>
      <c r="G48" s="104"/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</row>
    <row r="49" spans="1:21" hidden="1">
      <c r="A49" s="128">
        <v>18</v>
      </c>
      <c r="B49" s="118" t="s">
        <v>125</v>
      </c>
      <c r="C49" s="104">
        <f t="shared" si="4"/>
        <v>0</v>
      </c>
      <c r="D49" s="104">
        <f t="shared" si="5"/>
        <v>0</v>
      </c>
      <c r="E49" s="104">
        <v>0</v>
      </c>
      <c r="F49" s="104">
        <v>0</v>
      </c>
      <c r="G49" s="104"/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</row>
    <row r="50" spans="1:21" hidden="1">
      <c r="A50" s="128">
        <v>19</v>
      </c>
      <c r="B50" s="118" t="s">
        <v>126</v>
      </c>
      <c r="C50" s="104">
        <f t="shared" si="4"/>
        <v>0</v>
      </c>
      <c r="D50" s="104">
        <f t="shared" si="5"/>
        <v>0</v>
      </c>
      <c r="E50" s="104">
        <v>0</v>
      </c>
      <c r="F50" s="104">
        <v>0</v>
      </c>
      <c r="G50" s="104"/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</row>
    <row r="51" spans="1:21" hidden="1">
      <c r="A51" s="128">
        <v>20</v>
      </c>
      <c r="B51" s="118" t="s">
        <v>127</v>
      </c>
      <c r="C51" s="104">
        <f t="shared" si="4"/>
        <v>1120000</v>
      </c>
      <c r="D51" s="104">
        <f t="shared" si="5"/>
        <v>1120000</v>
      </c>
      <c r="E51" s="104">
        <v>0</v>
      </c>
      <c r="F51" s="104">
        <v>1120000</v>
      </c>
      <c r="G51" s="104"/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>
        <v>0</v>
      </c>
      <c r="S51" s="104">
        <v>0</v>
      </c>
      <c r="T51" s="104">
        <v>0</v>
      </c>
      <c r="U51" s="104">
        <v>0</v>
      </c>
    </row>
    <row r="52" spans="1:21" hidden="1">
      <c r="A52" s="128">
        <v>21</v>
      </c>
      <c r="B52" s="118" t="s">
        <v>128</v>
      </c>
      <c r="C52" s="104">
        <f t="shared" si="4"/>
        <v>0</v>
      </c>
      <c r="D52" s="104">
        <f t="shared" si="5"/>
        <v>0</v>
      </c>
      <c r="E52" s="104">
        <v>0</v>
      </c>
      <c r="F52" s="104">
        <v>0</v>
      </c>
      <c r="G52" s="104"/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</row>
    <row r="53" spans="1:21" ht="40.5" hidden="1">
      <c r="A53" s="128">
        <v>22</v>
      </c>
      <c r="B53" s="118" t="s">
        <v>56</v>
      </c>
      <c r="C53" s="104">
        <f t="shared" si="4"/>
        <v>0</v>
      </c>
      <c r="D53" s="104">
        <f t="shared" si="5"/>
        <v>0</v>
      </c>
      <c r="E53" s="104">
        <v>0</v>
      </c>
      <c r="F53" s="104">
        <v>0</v>
      </c>
      <c r="G53" s="104"/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</row>
    <row r="54" spans="1:21" hidden="1">
      <c r="A54" s="128">
        <v>23</v>
      </c>
      <c r="B54" s="118" t="s">
        <v>144</v>
      </c>
      <c r="C54" s="104">
        <f t="shared" si="4"/>
        <v>0</v>
      </c>
      <c r="D54" s="104">
        <f t="shared" si="5"/>
        <v>0</v>
      </c>
      <c r="E54" s="104">
        <v>0</v>
      </c>
      <c r="F54" s="104">
        <v>0</v>
      </c>
      <c r="G54" s="104"/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</row>
    <row r="55" spans="1:21" hidden="1">
      <c r="A55" s="128">
        <v>24</v>
      </c>
      <c r="B55" s="118" t="s">
        <v>129</v>
      </c>
      <c r="C55" s="104">
        <f t="shared" si="4"/>
        <v>0</v>
      </c>
      <c r="D55" s="104">
        <f t="shared" si="5"/>
        <v>0</v>
      </c>
      <c r="E55" s="104">
        <v>0</v>
      </c>
      <c r="F55" s="104">
        <v>0</v>
      </c>
      <c r="G55" s="104"/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>
        <v>0</v>
      </c>
      <c r="T55" s="104">
        <v>0</v>
      </c>
      <c r="U55" s="104">
        <v>0</v>
      </c>
    </row>
    <row r="56" spans="1:21" ht="31.5" hidden="1" customHeight="1">
      <c r="A56" s="229" t="s">
        <v>11</v>
      </c>
      <c r="B56" s="229"/>
      <c r="C56" s="104">
        <f>C57</f>
        <v>652329</v>
      </c>
      <c r="D56" s="104">
        <f t="shared" ref="D56:U56" si="9">D57</f>
        <v>0</v>
      </c>
      <c r="E56" s="104">
        <f t="shared" si="9"/>
        <v>0</v>
      </c>
      <c r="F56" s="104">
        <f t="shared" si="9"/>
        <v>0</v>
      </c>
      <c r="G56" s="104"/>
      <c r="H56" s="104">
        <f t="shared" si="9"/>
        <v>0</v>
      </c>
      <c r="I56" s="104">
        <f t="shared" si="9"/>
        <v>0</v>
      </c>
      <c r="J56" s="104">
        <f t="shared" si="9"/>
        <v>0</v>
      </c>
      <c r="K56" s="104">
        <f t="shared" si="9"/>
        <v>0</v>
      </c>
      <c r="L56" s="104">
        <f t="shared" si="9"/>
        <v>0</v>
      </c>
      <c r="M56" s="104">
        <f t="shared" si="9"/>
        <v>0</v>
      </c>
      <c r="N56" s="104">
        <f t="shared" si="9"/>
        <v>0</v>
      </c>
      <c r="O56" s="104">
        <f t="shared" si="9"/>
        <v>0</v>
      </c>
      <c r="P56" s="104">
        <f t="shared" si="9"/>
        <v>0</v>
      </c>
      <c r="Q56" s="104">
        <f t="shared" si="9"/>
        <v>0</v>
      </c>
      <c r="R56" s="104">
        <f>R57</f>
        <v>1668</v>
      </c>
      <c r="S56" s="104">
        <f t="shared" si="9"/>
        <v>652329</v>
      </c>
      <c r="T56" s="104">
        <f t="shared" si="9"/>
        <v>0</v>
      </c>
      <c r="U56" s="104">
        <f t="shared" si="9"/>
        <v>0</v>
      </c>
    </row>
    <row r="57" spans="1:21" ht="40.5" hidden="1">
      <c r="A57" s="128">
        <v>25</v>
      </c>
      <c r="B57" s="118" t="s">
        <v>57</v>
      </c>
      <c r="C57" s="104">
        <f t="shared" si="4"/>
        <v>652329</v>
      </c>
      <c r="D57" s="104">
        <f t="shared" si="5"/>
        <v>0</v>
      </c>
      <c r="E57" s="104">
        <v>0</v>
      </c>
      <c r="F57" s="104">
        <v>0</v>
      </c>
      <c r="G57" s="104"/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1668</v>
      </c>
      <c r="S57" s="104">
        <v>652329</v>
      </c>
      <c r="T57" s="104">
        <v>0</v>
      </c>
      <c r="U57" s="104">
        <v>0</v>
      </c>
    </row>
    <row r="58" spans="1:21" ht="32.25" hidden="1" customHeight="1">
      <c r="A58" s="229" t="s">
        <v>15</v>
      </c>
      <c r="B58" s="229"/>
      <c r="C58" s="104">
        <f>C59+C60+C61+C62+C63</f>
        <v>3504533</v>
      </c>
      <c r="D58" s="104">
        <f t="shared" ref="D58:U58" si="10">D59+D60+D61+D62+D63</f>
        <v>3504533</v>
      </c>
      <c r="E58" s="104">
        <f t="shared" si="10"/>
        <v>0</v>
      </c>
      <c r="F58" s="104">
        <f t="shared" si="10"/>
        <v>3504533</v>
      </c>
      <c r="G58" s="104"/>
      <c r="H58" s="104">
        <f t="shared" si="10"/>
        <v>0</v>
      </c>
      <c r="I58" s="104">
        <f t="shared" si="10"/>
        <v>0</v>
      </c>
      <c r="J58" s="104">
        <f t="shared" si="10"/>
        <v>0</v>
      </c>
      <c r="K58" s="104">
        <f t="shared" si="10"/>
        <v>0</v>
      </c>
      <c r="L58" s="104">
        <f t="shared" si="10"/>
        <v>0</v>
      </c>
      <c r="M58" s="104">
        <f t="shared" si="10"/>
        <v>0</v>
      </c>
      <c r="N58" s="104">
        <f t="shared" si="10"/>
        <v>0</v>
      </c>
      <c r="O58" s="104">
        <f t="shared" si="10"/>
        <v>0</v>
      </c>
      <c r="P58" s="104">
        <f t="shared" si="10"/>
        <v>0</v>
      </c>
      <c r="Q58" s="104">
        <f t="shared" si="10"/>
        <v>0</v>
      </c>
      <c r="R58" s="104">
        <f t="shared" si="10"/>
        <v>0</v>
      </c>
      <c r="S58" s="104">
        <f t="shared" si="10"/>
        <v>0</v>
      </c>
      <c r="T58" s="104">
        <f t="shared" si="10"/>
        <v>0</v>
      </c>
      <c r="U58" s="104">
        <f t="shared" si="10"/>
        <v>0</v>
      </c>
    </row>
    <row r="59" spans="1:21" ht="40.5" hidden="1">
      <c r="A59" s="128">
        <v>26</v>
      </c>
      <c r="B59" s="118" t="s">
        <v>58</v>
      </c>
      <c r="C59" s="104">
        <f t="shared" si="4"/>
        <v>538365</v>
      </c>
      <c r="D59" s="104">
        <f t="shared" si="5"/>
        <v>538365</v>
      </c>
      <c r="E59" s="104">
        <v>0</v>
      </c>
      <c r="F59" s="104">
        <v>538365</v>
      </c>
      <c r="G59" s="104"/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</row>
    <row r="60" spans="1:21" ht="40.5" hidden="1">
      <c r="A60" s="128">
        <v>27</v>
      </c>
      <c r="B60" s="118" t="s">
        <v>59</v>
      </c>
      <c r="C60" s="104">
        <f t="shared" si="4"/>
        <v>720352</v>
      </c>
      <c r="D60" s="104">
        <f t="shared" si="5"/>
        <v>720352</v>
      </c>
      <c r="E60" s="104">
        <v>0</v>
      </c>
      <c r="F60" s="104">
        <v>720352</v>
      </c>
      <c r="G60" s="104"/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</row>
    <row r="61" spans="1:21" hidden="1">
      <c r="A61" s="128">
        <v>28</v>
      </c>
      <c r="B61" s="118" t="s">
        <v>130</v>
      </c>
      <c r="C61" s="104">
        <f t="shared" si="4"/>
        <v>910518</v>
      </c>
      <c r="D61" s="104">
        <f t="shared" si="5"/>
        <v>910518</v>
      </c>
      <c r="E61" s="104">
        <v>0</v>
      </c>
      <c r="F61" s="104">
        <v>910518</v>
      </c>
      <c r="G61" s="104"/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>
        <v>0</v>
      </c>
      <c r="T61" s="104">
        <v>0</v>
      </c>
      <c r="U61" s="104">
        <v>0</v>
      </c>
    </row>
    <row r="62" spans="1:21" hidden="1">
      <c r="A62" s="128">
        <v>29</v>
      </c>
      <c r="B62" s="118" t="s">
        <v>131</v>
      </c>
      <c r="C62" s="104">
        <f t="shared" si="4"/>
        <v>400598</v>
      </c>
      <c r="D62" s="104">
        <f t="shared" si="5"/>
        <v>400598</v>
      </c>
      <c r="E62" s="104">
        <v>0</v>
      </c>
      <c r="F62" s="104">
        <v>400598</v>
      </c>
      <c r="G62" s="104"/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  <c r="R62" s="104">
        <v>0</v>
      </c>
      <c r="S62" s="104">
        <v>0</v>
      </c>
      <c r="T62" s="104">
        <v>0</v>
      </c>
      <c r="U62" s="104">
        <v>0</v>
      </c>
    </row>
    <row r="63" spans="1:21" hidden="1">
      <c r="A63" s="128">
        <v>30</v>
      </c>
      <c r="B63" s="118" t="s">
        <v>132</v>
      </c>
      <c r="C63" s="104">
        <f t="shared" si="4"/>
        <v>934700</v>
      </c>
      <c r="D63" s="104">
        <f t="shared" si="5"/>
        <v>934700</v>
      </c>
      <c r="E63" s="104">
        <v>0</v>
      </c>
      <c r="F63" s="104">
        <v>934700</v>
      </c>
      <c r="G63" s="104"/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</v>
      </c>
      <c r="Q63" s="104">
        <v>0</v>
      </c>
      <c r="R63" s="104">
        <v>0</v>
      </c>
      <c r="S63" s="104">
        <v>0</v>
      </c>
      <c r="T63" s="104">
        <v>0</v>
      </c>
      <c r="U63" s="104">
        <v>0</v>
      </c>
    </row>
    <row r="64" spans="1:21" ht="37.5" hidden="1" customHeight="1">
      <c r="A64" s="229" t="s">
        <v>16</v>
      </c>
      <c r="B64" s="229"/>
      <c r="C64" s="104">
        <f>C65</f>
        <v>2744692</v>
      </c>
      <c r="D64" s="104">
        <f t="shared" ref="D64:U64" si="11">D65</f>
        <v>2744692</v>
      </c>
      <c r="E64" s="104">
        <f t="shared" si="11"/>
        <v>0</v>
      </c>
      <c r="F64" s="104">
        <f t="shared" si="11"/>
        <v>2744692</v>
      </c>
      <c r="G64" s="104"/>
      <c r="H64" s="104">
        <f t="shared" si="11"/>
        <v>0</v>
      </c>
      <c r="I64" s="104">
        <f t="shared" si="11"/>
        <v>0</v>
      </c>
      <c r="J64" s="104">
        <f t="shared" si="11"/>
        <v>0</v>
      </c>
      <c r="K64" s="104">
        <f t="shared" si="11"/>
        <v>0</v>
      </c>
      <c r="L64" s="104">
        <f t="shared" si="11"/>
        <v>0</v>
      </c>
      <c r="M64" s="104">
        <f t="shared" si="11"/>
        <v>0</v>
      </c>
      <c r="N64" s="104">
        <f t="shared" si="11"/>
        <v>0</v>
      </c>
      <c r="O64" s="104">
        <f t="shared" si="11"/>
        <v>0</v>
      </c>
      <c r="P64" s="104">
        <f t="shared" si="11"/>
        <v>0</v>
      </c>
      <c r="Q64" s="104">
        <f t="shared" si="11"/>
        <v>0</v>
      </c>
      <c r="R64" s="104">
        <f t="shared" si="11"/>
        <v>0</v>
      </c>
      <c r="S64" s="104">
        <f t="shared" si="11"/>
        <v>0</v>
      </c>
      <c r="T64" s="104">
        <f t="shared" si="11"/>
        <v>0</v>
      </c>
      <c r="U64" s="104">
        <f t="shared" si="11"/>
        <v>0</v>
      </c>
    </row>
    <row r="65" spans="1:21" ht="40.5" hidden="1">
      <c r="A65" s="128">
        <v>31</v>
      </c>
      <c r="B65" s="118" t="s">
        <v>60</v>
      </c>
      <c r="C65" s="104">
        <f t="shared" si="4"/>
        <v>2744692</v>
      </c>
      <c r="D65" s="104">
        <f t="shared" si="5"/>
        <v>2744692</v>
      </c>
      <c r="E65" s="104">
        <v>0</v>
      </c>
      <c r="F65" s="104">
        <v>2744692</v>
      </c>
      <c r="G65" s="104"/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0</v>
      </c>
      <c r="Q65" s="104">
        <v>0</v>
      </c>
      <c r="R65" s="104">
        <v>0</v>
      </c>
      <c r="S65" s="104">
        <v>0</v>
      </c>
      <c r="T65" s="104">
        <v>0</v>
      </c>
      <c r="U65" s="104">
        <v>0</v>
      </c>
    </row>
    <row r="66" spans="1:21" ht="35.25" hidden="1" customHeight="1">
      <c r="A66" s="229" t="s">
        <v>17</v>
      </c>
      <c r="B66" s="229"/>
      <c r="C66" s="104">
        <f>C67+C68+C69</f>
        <v>554200</v>
      </c>
      <c r="D66" s="104">
        <f t="shared" ref="D66:U66" si="12">D67+D68+D69</f>
        <v>554200</v>
      </c>
      <c r="E66" s="104">
        <f t="shared" si="12"/>
        <v>554200</v>
      </c>
      <c r="F66" s="104">
        <f t="shared" si="12"/>
        <v>0</v>
      </c>
      <c r="G66" s="104"/>
      <c r="H66" s="104">
        <f t="shared" si="12"/>
        <v>0</v>
      </c>
      <c r="I66" s="104">
        <f t="shared" si="12"/>
        <v>0</v>
      </c>
      <c r="J66" s="104">
        <f t="shared" si="12"/>
        <v>0</v>
      </c>
      <c r="K66" s="104">
        <f t="shared" si="12"/>
        <v>0</v>
      </c>
      <c r="L66" s="104">
        <f t="shared" si="12"/>
        <v>0</v>
      </c>
      <c r="M66" s="104">
        <f t="shared" si="12"/>
        <v>0</v>
      </c>
      <c r="N66" s="104">
        <f t="shared" si="12"/>
        <v>0</v>
      </c>
      <c r="O66" s="104">
        <f t="shared" si="12"/>
        <v>0</v>
      </c>
      <c r="P66" s="104">
        <f t="shared" si="12"/>
        <v>0</v>
      </c>
      <c r="Q66" s="104">
        <f t="shared" si="12"/>
        <v>0</v>
      </c>
      <c r="R66" s="104">
        <f t="shared" si="12"/>
        <v>0</v>
      </c>
      <c r="S66" s="104">
        <f t="shared" si="12"/>
        <v>0</v>
      </c>
      <c r="T66" s="104">
        <f t="shared" si="12"/>
        <v>0</v>
      </c>
      <c r="U66" s="104">
        <f t="shared" si="12"/>
        <v>0</v>
      </c>
    </row>
    <row r="67" spans="1:21" ht="40.5" hidden="1">
      <c r="A67" s="128">
        <v>32</v>
      </c>
      <c r="B67" s="118" t="s">
        <v>62</v>
      </c>
      <c r="C67" s="104">
        <f t="shared" si="4"/>
        <v>0</v>
      </c>
      <c r="D67" s="104">
        <f t="shared" si="5"/>
        <v>0</v>
      </c>
      <c r="E67" s="104">
        <v>0</v>
      </c>
      <c r="F67" s="104">
        <v>0</v>
      </c>
      <c r="G67" s="104"/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4">
        <v>0</v>
      </c>
      <c r="S67" s="104">
        <v>0</v>
      </c>
      <c r="T67" s="104">
        <v>0</v>
      </c>
      <c r="U67" s="104">
        <v>0</v>
      </c>
    </row>
    <row r="68" spans="1:21" ht="40.5" hidden="1">
      <c r="A68" s="128">
        <v>33</v>
      </c>
      <c r="B68" s="118" t="s">
        <v>63</v>
      </c>
      <c r="C68" s="104">
        <f t="shared" si="4"/>
        <v>554200</v>
      </c>
      <c r="D68" s="104">
        <f t="shared" si="5"/>
        <v>554200</v>
      </c>
      <c r="E68" s="104">
        <v>554200</v>
      </c>
      <c r="F68" s="104">
        <v>0</v>
      </c>
      <c r="G68" s="104"/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4">
        <v>0</v>
      </c>
      <c r="U68" s="104">
        <v>0</v>
      </c>
    </row>
    <row r="69" spans="1:21" ht="40.5" hidden="1">
      <c r="A69" s="128">
        <v>34</v>
      </c>
      <c r="B69" s="118" t="s">
        <v>61</v>
      </c>
      <c r="C69" s="104">
        <f t="shared" si="4"/>
        <v>0</v>
      </c>
      <c r="D69" s="104">
        <f t="shared" si="5"/>
        <v>0</v>
      </c>
      <c r="E69" s="104">
        <v>0</v>
      </c>
      <c r="F69" s="104">
        <v>0</v>
      </c>
      <c r="G69" s="104"/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</row>
    <row r="70" spans="1:21" ht="31.5" hidden="1" customHeight="1">
      <c r="A70" s="229" t="s">
        <v>18</v>
      </c>
      <c r="B70" s="229"/>
      <c r="C70" s="104">
        <f>C71</f>
        <v>465000</v>
      </c>
      <c r="D70" s="104">
        <f t="shared" ref="D70:U70" si="13">D71</f>
        <v>465000</v>
      </c>
      <c r="E70" s="104">
        <f t="shared" si="13"/>
        <v>0</v>
      </c>
      <c r="F70" s="104">
        <f t="shared" si="13"/>
        <v>465000</v>
      </c>
      <c r="G70" s="104"/>
      <c r="H70" s="104">
        <f t="shared" si="13"/>
        <v>0</v>
      </c>
      <c r="I70" s="104">
        <f t="shared" si="13"/>
        <v>0</v>
      </c>
      <c r="J70" s="104">
        <f t="shared" si="13"/>
        <v>0</v>
      </c>
      <c r="K70" s="104">
        <f t="shared" si="13"/>
        <v>0</v>
      </c>
      <c r="L70" s="104">
        <f t="shared" si="13"/>
        <v>0</v>
      </c>
      <c r="M70" s="104">
        <f t="shared" si="13"/>
        <v>0</v>
      </c>
      <c r="N70" s="104">
        <f t="shared" si="13"/>
        <v>0</v>
      </c>
      <c r="O70" s="104">
        <f t="shared" si="13"/>
        <v>0</v>
      </c>
      <c r="P70" s="104">
        <f t="shared" si="13"/>
        <v>0</v>
      </c>
      <c r="Q70" s="104">
        <f t="shared" si="13"/>
        <v>0</v>
      </c>
      <c r="R70" s="104">
        <f t="shared" si="13"/>
        <v>0</v>
      </c>
      <c r="S70" s="104">
        <f t="shared" si="13"/>
        <v>0</v>
      </c>
      <c r="T70" s="104">
        <f t="shared" si="13"/>
        <v>0</v>
      </c>
      <c r="U70" s="104">
        <f t="shared" si="13"/>
        <v>0</v>
      </c>
    </row>
    <row r="71" spans="1:21" ht="40.5" hidden="1">
      <c r="A71" s="128">
        <v>35</v>
      </c>
      <c r="B71" s="118" t="s">
        <v>64</v>
      </c>
      <c r="C71" s="104">
        <f t="shared" si="4"/>
        <v>465000</v>
      </c>
      <c r="D71" s="104">
        <f t="shared" si="5"/>
        <v>465000</v>
      </c>
      <c r="E71" s="104">
        <v>0</v>
      </c>
      <c r="F71" s="104">
        <v>465000</v>
      </c>
      <c r="G71" s="104"/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4">
        <v>0</v>
      </c>
      <c r="U71" s="104">
        <v>0</v>
      </c>
    </row>
    <row r="72" spans="1:21" ht="31.5" hidden="1" customHeight="1">
      <c r="A72" s="229" t="s">
        <v>19</v>
      </c>
      <c r="B72" s="229"/>
      <c r="C72" s="104">
        <f>C73+C74+C75+C76+C77</f>
        <v>4318500</v>
      </c>
      <c r="D72" s="104">
        <f t="shared" ref="D72:U72" si="14">D73+D74+D75+D76+D77</f>
        <v>1581700</v>
      </c>
      <c r="E72" s="104">
        <f t="shared" si="14"/>
        <v>796400</v>
      </c>
      <c r="F72" s="104">
        <f t="shared" si="14"/>
        <v>785300</v>
      </c>
      <c r="G72" s="104"/>
      <c r="H72" s="104">
        <f t="shared" si="14"/>
        <v>0</v>
      </c>
      <c r="I72" s="104">
        <f t="shared" si="14"/>
        <v>0</v>
      </c>
      <c r="J72" s="104">
        <f t="shared" si="14"/>
        <v>0</v>
      </c>
      <c r="K72" s="104">
        <f t="shared" si="14"/>
        <v>0</v>
      </c>
      <c r="L72" s="104">
        <f t="shared" si="14"/>
        <v>0</v>
      </c>
      <c r="M72" s="104">
        <f t="shared" si="14"/>
        <v>0</v>
      </c>
      <c r="N72" s="104">
        <f t="shared" si="14"/>
        <v>0</v>
      </c>
      <c r="O72" s="104">
        <f t="shared" si="14"/>
        <v>0</v>
      </c>
      <c r="P72" s="104">
        <f t="shared" si="14"/>
        <v>0</v>
      </c>
      <c r="Q72" s="104">
        <f t="shared" si="14"/>
        <v>0</v>
      </c>
      <c r="R72" s="104">
        <f t="shared" si="14"/>
        <v>5600</v>
      </c>
      <c r="S72" s="104">
        <f t="shared" si="14"/>
        <v>2736800</v>
      </c>
      <c r="T72" s="104">
        <f t="shared" si="14"/>
        <v>0</v>
      </c>
      <c r="U72" s="104">
        <f t="shared" si="14"/>
        <v>0</v>
      </c>
    </row>
    <row r="73" spans="1:21" ht="40.5" hidden="1">
      <c r="A73" s="128">
        <v>36</v>
      </c>
      <c r="B73" s="118" t="s">
        <v>65</v>
      </c>
      <c r="C73" s="104">
        <f t="shared" si="4"/>
        <v>1066000</v>
      </c>
      <c r="D73" s="104">
        <f t="shared" si="5"/>
        <v>0</v>
      </c>
      <c r="E73" s="104">
        <v>0</v>
      </c>
      <c r="F73" s="104">
        <v>0</v>
      </c>
      <c r="G73" s="104"/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1980</v>
      </c>
      <c r="S73" s="104">
        <v>1066000</v>
      </c>
      <c r="T73" s="104">
        <v>0</v>
      </c>
      <c r="U73" s="104">
        <v>0</v>
      </c>
    </row>
    <row r="74" spans="1:21" ht="40.5" hidden="1">
      <c r="A74" s="128">
        <v>37</v>
      </c>
      <c r="B74" s="118" t="s">
        <v>66</v>
      </c>
      <c r="C74" s="104">
        <f t="shared" si="4"/>
        <v>785300</v>
      </c>
      <c r="D74" s="104">
        <f t="shared" si="5"/>
        <v>785300</v>
      </c>
      <c r="E74" s="104">
        <v>0</v>
      </c>
      <c r="F74" s="104">
        <v>785300</v>
      </c>
      <c r="G74" s="104"/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</row>
    <row r="75" spans="1:21" ht="40.5" hidden="1">
      <c r="A75" s="128">
        <v>38</v>
      </c>
      <c r="B75" s="118" t="s">
        <v>67</v>
      </c>
      <c r="C75" s="104">
        <f t="shared" si="4"/>
        <v>891400</v>
      </c>
      <c r="D75" s="104">
        <f t="shared" si="5"/>
        <v>0</v>
      </c>
      <c r="E75" s="104">
        <v>0</v>
      </c>
      <c r="F75" s="104">
        <v>0</v>
      </c>
      <c r="G75" s="104"/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1880</v>
      </c>
      <c r="S75" s="104">
        <v>891400</v>
      </c>
      <c r="T75" s="104">
        <v>0</v>
      </c>
      <c r="U75" s="104">
        <v>0</v>
      </c>
    </row>
    <row r="76" spans="1:21" ht="40.5" hidden="1">
      <c r="A76" s="128">
        <v>39</v>
      </c>
      <c r="B76" s="118" t="s">
        <v>68</v>
      </c>
      <c r="C76" s="104">
        <f t="shared" si="4"/>
        <v>796400</v>
      </c>
      <c r="D76" s="104">
        <f t="shared" si="5"/>
        <v>796400</v>
      </c>
      <c r="E76" s="104">
        <v>796400</v>
      </c>
      <c r="F76" s="104">
        <v>0</v>
      </c>
      <c r="G76" s="104"/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</row>
    <row r="77" spans="1:21" ht="40.5" hidden="1">
      <c r="A77" s="128">
        <v>40</v>
      </c>
      <c r="B77" s="118" t="s">
        <v>69</v>
      </c>
      <c r="C77" s="104">
        <f t="shared" si="4"/>
        <v>779400</v>
      </c>
      <c r="D77" s="104">
        <f t="shared" si="5"/>
        <v>0</v>
      </c>
      <c r="E77" s="104">
        <v>0</v>
      </c>
      <c r="F77" s="104">
        <v>0</v>
      </c>
      <c r="G77" s="104"/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1740</v>
      </c>
      <c r="S77" s="104">
        <v>779400</v>
      </c>
      <c r="T77" s="104">
        <v>0</v>
      </c>
      <c r="U77" s="104">
        <v>0</v>
      </c>
    </row>
    <row r="78" spans="1:21" ht="31.5" hidden="1" customHeight="1">
      <c r="A78" s="229" t="s">
        <v>20</v>
      </c>
      <c r="B78" s="229"/>
      <c r="C78" s="104">
        <f>C79+C80+C81+C82</f>
        <v>2628000</v>
      </c>
      <c r="D78" s="104">
        <f t="shared" ref="D78:U78" si="15">D79+D80+D81+D82</f>
        <v>2628000</v>
      </c>
      <c r="E78" s="104">
        <f t="shared" si="15"/>
        <v>0</v>
      </c>
      <c r="F78" s="104">
        <f t="shared" si="15"/>
        <v>2628000</v>
      </c>
      <c r="G78" s="104"/>
      <c r="H78" s="104">
        <f t="shared" si="15"/>
        <v>0</v>
      </c>
      <c r="I78" s="104">
        <f t="shared" si="15"/>
        <v>0</v>
      </c>
      <c r="J78" s="104">
        <f t="shared" si="15"/>
        <v>0</v>
      </c>
      <c r="K78" s="104">
        <f t="shared" si="15"/>
        <v>0</v>
      </c>
      <c r="L78" s="104">
        <f t="shared" si="15"/>
        <v>0</v>
      </c>
      <c r="M78" s="104">
        <f t="shared" si="15"/>
        <v>0</v>
      </c>
      <c r="N78" s="104">
        <f t="shared" si="15"/>
        <v>0</v>
      </c>
      <c r="O78" s="104">
        <f t="shared" si="15"/>
        <v>0</v>
      </c>
      <c r="P78" s="104">
        <f t="shared" si="15"/>
        <v>0</v>
      </c>
      <c r="Q78" s="104">
        <f t="shared" si="15"/>
        <v>0</v>
      </c>
      <c r="R78" s="104">
        <f t="shared" si="15"/>
        <v>0</v>
      </c>
      <c r="S78" s="104">
        <f t="shared" si="15"/>
        <v>0</v>
      </c>
      <c r="T78" s="104">
        <f t="shared" si="15"/>
        <v>0</v>
      </c>
      <c r="U78" s="104">
        <f t="shared" si="15"/>
        <v>0</v>
      </c>
    </row>
    <row r="79" spans="1:21" hidden="1">
      <c r="A79" s="128">
        <v>41</v>
      </c>
      <c r="B79" s="118" t="s">
        <v>133</v>
      </c>
      <c r="C79" s="104">
        <f t="shared" si="4"/>
        <v>565500</v>
      </c>
      <c r="D79" s="104">
        <f t="shared" si="5"/>
        <v>565500</v>
      </c>
      <c r="E79" s="104">
        <v>0</v>
      </c>
      <c r="F79" s="104">
        <v>565500</v>
      </c>
      <c r="G79" s="104"/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</row>
    <row r="80" spans="1:21" hidden="1">
      <c r="A80" s="128">
        <v>42</v>
      </c>
      <c r="B80" s="118" t="s">
        <v>134</v>
      </c>
      <c r="C80" s="104">
        <f t="shared" si="4"/>
        <v>600200</v>
      </c>
      <c r="D80" s="104">
        <f t="shared" si="5"/>
        <v>600200</v>
      </c>
      <c r="E80" s="104">
        <v>0</v>
      </c>
      <c r="F80" s="104">
        <v>600200</v>
      </c>
      <c r="G80" s="104"/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</row>
    <row r="81" spans="1:21" ht="40.5" hidden="1">
      <c r="A81" s="128">
        <v>43</v>
      </c>
      <c r="B81" s="118" t="s">
        <v>70</v>
      </c>
      <c r="C81" s="104">
        <f t="shared" si="4"/>
        <v>785000</v>
      </c>
      <c r="D81" s="104">
        <f t="shared" si="5"/>
        <v>785000</v>
      </c>
      <c r="E81" s="104">
        <v>0</v>
      </c>
      <c r="F81" s="104">
        <v>785000</v>
      </c>
      <c r="G81" s="104"/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</row>
    <row r="82" spans="1:21" hidden="1">
      <c r="A82" s="128">
        <v>44</v>
      </c>
      <c r="B82" s="118" t="s">
        <v>135</v>
      </c>
      <c r="C82" s="104">
        <f t="shared" si="4"/>
        <v>677300</v>
      </c>
      <c r="D82" s="104">
        <f t="shared" si="5"/>
        <v>677300</v>
      </c>
      <c r="E82" s="104">
        <v>0</v>
      </c>
      <c r="F82" s="104">
        <v>677300</v>
      </c>
      <c r="G82" s="104"/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</row>
    <row r="83" spans="1:21" ht="36" hidden="1" customHeight="1">
      <c r="A83" s="229" t="s">
        <v>21</v>
      </c>
      <c r="B83" s="229"/>
      <c r="C83" s="104">
        <f>C84+C85</f>
        <v>2918000</v>
      </c>
      <c r="D83" s="104">
        <f t="shared" ref="D83:U83" si="16">D84+D85</f>
        <v>0</v>
      </c>
      <c r="E83" s="104">
        <f t="shared" si="16"/>
        <v>0</v>
      </c>
      <c r="F83" s="104">
        <f t="shared" si="16"/>
        <v>0</v>
      </c>
      <c r="G83" s="104"/>
      <c r="H83" s="104">
        <f t="shared" si="16"/>
        <v>0</v>
      </c>
      <c r="I83" s="104">
        <f t="shared" si="16"/>
        <v>0</v>
      </c>
      <c r="J83" s="104">
        <f t="shared" si="16"/>
        <v>0</v>
      </c>
      <c r="K83" s="104">
        <f t="shared" si="16"/>
        <v>0</v>
      </c>
      <c r="L83" s="104">
        <f t="shared" si="16"/>
        <v>0</v>
      </c>
      <c r="M83" s="104">
        <f t="shared" si="16"/>
        <v>0</v>
      </c>
      <c r="N83" s="104">
        <f t="shared" si="16"/>
        <v>0</v>
      </c>
      <c r="O83" s="104">
        <f t="shared" si="16"/>
        <v>0</v>
      </c>
      <c r="P83" s="104">
        <f t="shared" si="16"/>
        <v>0</v>
      </c>
      <c r="Q83" s="104">
        <f t="shared" si="16"/>
        <v>0</v>
      </c>
      <c r="R83" s="104">
        <f t="shared" si="16"/>
        <v>9894.9</v>
      </c>
      <c r="S83" s="104">
        <f t="shared" si="16"/>
        <v>2918000</v>
      </c>
      <c r="T83" s="104">
        <f t="shared" si="16"/>
        <v>0</v>
      </c>
      <c r="U83" s="104">
        <f t="shared" si="16"/>
        <v>0</v>
      </c>
    </row>
    <row r="84" spans="1:21" ht="60.75" hidden="1">
      <c r="A84" s="128">
        <v>45</v>
      </c>
      <c r="B84" s="118" t="s">
        <v>71</v>
      </c>
      <c r="C84" s="104">
        <f t="shared" si="4"/>
        <v>1475000</v>
      </c>
      <c r="D84" s="104">
        <f t="shared" si="5"/>
        <v>0</v>
      </c>
      <c r="E84" s="104">
        <v>0</v>
      </c>
      <c r="F84" s="104">
        <v>0</v>
      </c>
      <c r="G84" s="104"/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4947.8999999999996</v>
      </c>
      <c r="S84" s="104">
        <v>1475000</v>
      </c>
      <c r="T84" s="104">
        <v>0</v>
      </c>
      <c r="U84" s="104">
        <v>0</v>
      </c>
    </row>
    <row r="85" spans="1:21" ht="60.75" hidden="1">
      <c r="A85" s="128">
        <v>46</v>
      </c>
      <c r="B85" s="118" t="s">
        <v>72</v>
      </c>
      <c r="C85" s="104">
        <f t="shared" si="4"/>
        <v>1443000</v>
      </c>
      <c r="D85" s="104">
        <f t="shared" si="5"/>
        <v>0</v>
      </c>
      <c r="E85" s="104">
        <v>0</v>
      </c>
      <c r="F85" s="104">
        <v>0</v>
      </c>
      <c r="G85" s="104"/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4947</v>
      </c>
      <c r="S85" s="104">
        <v>1443000</v>
      </c>
      <c r="T85" s="104">
        <v>0</v>
      </c>
      <c r="U85" s="104">
        <v>0</v>
      </c>
    </row>
    <row r="86" spans="1:21" ht="37.5" hidden="1" customHeight="1">
      <c r="A86" s="229" t="s">
        <v>22</v>
      </c>
      <c r="B86" s="229"/>
      <c r="C86" s="104">
        <f>C87+C88+C89+C90</f>
        <v>6270500</v>
      </c>
      <c r="D86" s="104">
        <f t="shared" ref="D86:U86" si="17">D87+D88+D89+D90</f>
        <v>2329000</v>
      </c>
      <c r="E86" s="104">
        <f t="shared" si="17"/>
        <v>0</v>
      </c>
      <c r="F86" s="104">
        <f t="shared" si="17"/>
        <v>0</v>
      </c>
      <c r="G86" s="104"/>
      <c r="H86" s="104">
        <f t="shared" si="17"/>
        <v>0</v>
      </c>
      <c r="I86" s="104">
        <f t="shared" si="17"/>
        <v>0</v>
      </c>
      <c r="J86" s="104">
        <f t="shared" si="17"/>
        <v>2329000</v>
      </c>
      <c r="K86" s="104">
        <f t="shared" si="17"/>
        <v>0</v>
      </c>
      <c r="L86" s="104">
        <f t="shared" si="17"/>
        <v>0</v>
      </c>
      <c r="M86" s="104">
        <f t="shared" si="17"/>
        <v>0</v>
      </c>
      <c r="N86" s="104">
        <f t="shared" si="17"/>
        <v>0</v>
      </c>
      <c r="O86" s="104">
        <f t="shared" si="17"/>
        <v>0</v>
      </c>
      <c r="P86" s="104">
        <f t="shared" si="17"/>
        <v>0</v>
      </c>
      <c r="Q86" s="104">
        <f t="shared" si="17"/>
        <v>0</v>
      </c>
      <c r="R86" s="104">
        <f t="shared" si="17"/>
        <v>11051.4</v>
      </c>
      <c r="S86" s="104">
        <f t="shared" si="17"/>
        <v>3941500</v>
      </c>
      <c r="T86" s="104">
        <f t="shared" si="17"/>
        <v>0</v>
      </c>
      <c r="U86" s="104">
        <f t="shared" si="17"/>
        <v>0</v>
      </c>
    </row>
    <row r="87" spans="1:21" ht="40.5" hidden="1">
      <c r="A87" s="128">
        <v>47</v>
      </c>
      <c r="B87" s="118" t="s">
        <v>74</v>
      </c>
      <c r="C87" s="104">
        <f t="shared" si="4"/>
        <v>2329000</v>
      </c>
      <c r="D87" s="104">
        <f t="shared" si="5"/>
        <v>2329000</v>
      </c>
      <c r="E87" s="104">
        <v>0</v>
      </c>
      <c r="F87" s="104">
        <v>0</v>
      </c>
      <c r="G87" s="104"/>
      <c r="H87" s="104">
        <v>0</v>
      </c>
      <c r="I87" s="104">
        <v>0</v>
      </c>
      <c r="J87" s="104">
        <v>2329000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</row>
    <row r="88" spans="1:21" ht="40.5" hidden="1">
      <c r="A88" s="128">
        <v>48</v>
      </c>
      <c r="B88" s="118" t="s">
        <v>75</v>
      </c>
      <c r="C88" s="104">
        <f t="shared" si="4"/>
        <v>1956500</v>
      </c>
      <c r="D88" s="104">
        <f t="shared" si="5"/>
        <v>0</v>
      </c>
      <c r="E88" s="104">
        <v>0</v>
      </c>
      <c r="F88" s="104">
        <v>0</v>
      </c>
      <c r="G88" s="104"/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5738.9</v>
      </c>
      <c r="S88" s="104">
        <v>1956500</v>
      </c>
      <c r="T88" s="104">
        <v>0</v>
      </c>
      <c r="U88" s="104">
        <v>0</v>
      </c>
    </row>
    <row r="89" spans="1:21" ht="40.5" hidden="1">
      <c r="A89" s="128">
        <v>49</v>
      </c>
      <c r="B89" s="118" t="s">
        <v>76</v>
      </c>
      <c r="C89" s="104">
        <f t="shared" si="4"/>
        <v>1985000</v>
      </c>
      <c r="D89" s="104">
        <f t="shared" si="5"/>
        <v>0</v>
      </c>
      <c r="E89" s="104">
        <v>0</v>
      </c>
      <c r="F89" s="104">
        <v>0</v>
      </c>
      <c r="G89" s="104"/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5312.5</v>
      </c>
      <c r="S89" s="104">
        <v>1985000</v>
      </c>
      <c r="T89" s="104">
        <v>0</v>
      </c>
      <c r="U89" s="104">
        <v>0</v>
      </c>
    </row>
    <row r="90" spans="1:21" ht="40.5" hidden="1">
      <c r="A90" s="128">
        <v>50</v>
      </c>
      <c r="B90" s="118" t="s">
        <v>73</v>
      </c>
      <c r="C90" s="104">
        <f t="shared" si="4"/>
        <v>0</v>
      </c>
      <c r="D90" s="104">
        <f t="shared" si="5"/>
        <v>0</v>
      </c>
      <c r="E90" s="104">
        <v>0</v>
      </c>
      <c r="F90" s="104">
        <v>0</v>
      </c>
      <c r="G90" s="104"/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</row>
    <row r="91" spans="1:21" ht="31.5" hidden="1" customHeight="1">
      <c r="A91" s="229" t="s">
        <v>23</v>
      </c>
      <c r="B91" s="229"/>
      <c r="C91" s="104">
        <f>C92+C93</f>
        <v>583600</v>
      </c>
      <c r="D91" s="104">
        <f t="shared" ref="D91:U91" si="18">D92+D93</f>
        <v>583600</v>
      </c>
      <c r="E91" s="104">
        <f t="shared" si="18"/>
        <v>0</v>
      </c>
      <c r="F91" s="104">
        <f t="shared" si="18"/>
        <v>583600</v>
      </c>
      <c r="G91" s="104"/>
      <c r="H91" s="104">
        <f t="shared" si="18"/>
        <v>0</v>
      </c>
      <c r="I91" s="104">
        <f t="shared" si="18"/>
        <v>0</v>
      </c>
      <c r="J91" s="104">
        <f t="shared" si="18"/>
        <v>0</v>
      </c>
      <c r="K91" s="104">
        <f t="shared" si="18"/>
        <v>0</v>
      </c>
      <c r="L91" s="104">
        <f t="shared" si="18"/>
        <v>0</v>
      </c>
      <c r="M91" s="104">
        <f t="shared" si="18"/>
        <v>0</v>
      </c>
      <c r="N91" s="104">
        <f t="shared" si="18"/>
        <v>0</v>
      </c>
      <c r="O91" s="104">
        <f t="shared" si="18"/>
        <v>0</v>
      </c>
      <c r="P91" s="104">
        <f t="shared" si="18"/>
        <v>0</v>
      </c>
      <c r="Q91" s="104">
        <f t="shared" si="18"/>
        <v>0</v>
      </c>
      <c r="R91" s="104">
        <f t="shared" si="18"/>
        <v>0</v>
      </c>
      <c r="S91" s="104">
        <f t="shared" si="18"/>
        <v>0</v>
      </c>
      <c r="T91" s="104">
        <f t="shared" si="18"/>
        <v>0</v>
      </c>
      <c r="U91" s="104">
        <f t="shared" si="18"/>
        <v>0</v>
      </c>
    </row>
    <row r="92" spans="1:21" ht="40.5" hidden="1">
      <c r="A92" s="128">
        <v>51</v>
      </c>
      <c r="B92" s="118" t="s">
        <v>78</v>
      </c>
      <c r="C92" s="104">
        <f t="shared" ref="C92:C154" si="19">D92+M92+O92+Q92+S92+U92</f>
        <v>279600</v>
      </c>
      <c r="D92" s="104">
        <f t="shared" ref="D92:D154" si="20">E92+F92+H92+I92+J92+K92</f>
        <v>279600</v>
      </c>
      <c r="E92" s="104">
        <v>0</v>
      </c>
      <c r="F92" s="104">
        <v>279600</v>
      </c>
      <c r="G92" s="104"/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0</v>
      </c>
      <c r="Q92" s="104">
        <v>0</v>
      </c>
      <c r="R92" s="104">
        <v>0</v>
      </c>
      <c r="S92" s="104">
        <v>0</v>
      </c>
      <c r="T92" s="104">
        <v>0</v>
      </c>
      <c r="U92" s="104">
        <v>0</v>
      </c>
    </row>
    <row r="93" spans="1:21" ht="40.5" hidden="1">
      <c r="A93" s="128">
        <v>52</v>
      </c>
      <c r="B93" s="118" t="s">
        <v>77</v>
      </c>
      <c r="C93" s="104">
        <f t="shared" si="19"/>
        <v>304000</v>
      </c>
      <c r="D93" s="104">
        <f t="shared" si="20"/>
        <v>304000</v>
      </c>
      <c r="E93" s="104">
        <v>0</v>
      </c>
      <c r="F93" s="104">
        <v>304000</v>
      </c>
      <c r="G93" s="104"/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04">
        <v>0</v>
      </c>
      <c r="Q93" s="104">
        <v>0</v>
      </c>
      <c r="R93" s="104">
        <v>0</v>
      </c>
      <c r="S93" s="104">
        <v>0</v>
      </c>
      <c r="T93" s="104">
        <v>0</v>
      </c>
      <c r="U93" s="104">
        <v>0</v>
      </c>
    </row>
    <row r="94" spans="1:21" ht="31.5" hidden="1" customHeight="1">
      <c r="A94" s="229" t="s">
        <v>24</v>
      </c>
      <c r="B94" s="229"/>
      <c r="C94" s="104">
        <f>C95+C96+C97+C98+C99+C100</f>
        <v>718021</v>
      </c>
      <c r="D94" s="104">
        <f t="shared" ref="D94:U94" si="21">D95+D96+D97+D98+D99+D100</f>
        <v>718021</v>
      </c>
      <c r="E94" s="104">
        <f t="shared" si="21"/>
        <v>718021</v>
      </c>
      <c r="F94" s="104">
        <f t="shared" si="21"/>
        <v>0</v>
      </c>
      <c r="G94" s="104"/>
      <c r="H94" s="104">
        <f t="shared" si="21"/>
        <v>0</v>
      </c>
      <c r="I94" s="104">
        <f t="shared" si="21"/>
        <v>0</v>
      </c>
      <c r="J94" s="104">
        <f t="shared" si="21"/>
        <v>0</v>
      </c>
      <c r="K94" s="104">
        <f t="shared" si="21"/>
        <v>0</v>
      </c>
      <c r="L94" s="104">
        <f t="shared" si="21"/>
        <v>0</v>
      </c>
      <c r="M94" s="104">
        <f t="shared" si="21"/>
        <v>0</v>
      </c>
      <c r="N94" s="104">
        <f t="shared" si="21"/>
        <v>0</v>
      </c>
      <c r="O94" s="104">
        <f t="shared" si="21"/>
        <v>0</v>
      </c>
      <c r="P94" s="104">
        <f t="shared" si="21"/>
        <v>0</v>
      </c>
      <c r="Q94" s="104">
        <f t="shared" si="21"/>
        <v>0</v>
      </c>
      <c r="R94" s="104">
        <f t="shared" si="21"/>
        <v>0</v>
      </c>
      <c r="S94" s="104">
        <f t="shared" si="21"/>
        <v>0</v>
      </c>
      <c r="T94" s="104">
        <f t="shared" si="21"/>
        <v>0</v>
      </c>
      <c r="U94" s="104">
        <f t="shared" si="21"/>
        <v>0</v>
      </c>
    </row>
    <row r="95" spans="1:21" ht="40.5" hidden="1">
      <c r="A95" s="128">
        <v>53</v>
      </c>
      <c r="B95" s="118" t="s">
        <v>79</v>
      </c>
      <c r="C95" s="104">
        <f t="shared" si="19"/>
        <v>0</v>
      </c>
      <c r="D95" s="104">
        <f t="shared" si="20"/>
        <v>0</v>
      </c>
      <c r="E95" s="104">
        <v>0</v>
      </c>
      <c r="F95" s="104">
        <v>0</v>
      </c>
      <c r="G95" s="104"/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0</v>
      </c>
      <c r="P95" s="104">
        <v>0</v>
      </c>
      <c r="Q95" s="104">
        <v>0</v>
      </c>
      <c r="R95" s="104">
        <v>0</v>
      </c>
      <c r="S95" s="104">
        <v>0</v>
      </c>
      <c r="T95" s="104">
        <v>0</v>
      </c>
      <c r="U95" s="104">
        <v>0</v>
      </c>
    </row>
    <row r="96" spans="1:21" ht="40.5" hidden="1">
      <c r="A96" s="128">
        <v>54</v>
      </c>
      <c r="B96" s="118" t="s">
        <v>80</v>
      </c>
      <c r="C96" s="104">
        <f t="shared" si="19"/>
        <v>124521</v>
      </c>
      <c r="D96" s="104">
        <f t="shared" si="20"/>
        <v>124521</v>
      </c>
      <c r="E96" s="104">
        <v>124521</v>
      </c>
      <c r="F96" s="104">
        <v>0</v>
      </c>
      <c r="G96" s="104"/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04">
        <v>0</v>
      </c>
      <c r="Q96" s="104">
        <v>0</v>
      </c>
      <c r="R96" s="104">
        <v>0</v>
      </c>
      <c r="S96" s="104">
        <v>0</v>
      </c>
      <c r="T96" s="104">
        <v>0</v>
      </c>
      <c r="U96" s="104">
        <v>0</v>
      </c>
    </row>
    <row r="97" spans="1:21" ht="40.5" hidden="1">
      <c r="A97" s="128">
        <v>55</v>
      </c>
      <c r="B97" s="118" t="s">
        <v>81</v>
      </c>
      <c r="C97" s="104">
        <f t="shared" si="19"/>
        <v>0</v>
      </c>
      <c r="D97" s="104">
        <f t="shared" si="20"/>
        <v>0</v>
      </c>
      <c r="E97" s="104">
        <v>0</v>
      </c>
      <c r="F97" s="104">
        <v>0</v>
      </c>
      <c r="G97" s="104"/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104">
        <v>0</v>
      </c>
      <c r="O97" s="104">
        <v>0</v>
      </c>
      <c r="P97" s="104">
        <v>0</v>
      </c>
      <c r="Q97" s="104">
        <v>0</v>
      </c>
      <c r="R97" s="104">
        <v>0</v>
      </c>
      <c r="S97" s="104">
        <v>0</v>
      </c>
      <c r="T97" s="104">
        <v>0</v>
      </c>
      <c r="U97" s="104">
        <v>0</v>
      </c>
    </row>
    <row r="98" spans="1:21" ht="40.5" hidden="1">
      <c r="A98" s="128">
        <v>56</v>
      </c>
      <c r="B98" s="118" t="s">
        <v>82</v>
      </c>
      <c r="C98" s="104">
        <f t="shared" si="19"/>
        <v>593500</v>
      </c>
      <c r="D98" s="104">
        <f t="shared" si="20"/>
        <v>593500</v>
      </c>
      <c r="E98" s="104">
        <v>593500</v>
      </c>
      <c r="F98" s="104">
        <v>0</v>
      </c>
      <c r="G98" s="104"/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04">
        <v>0</v>
      </c>
      <c r="Q98" s="104">
        <v>0</v>
      </c>
      <c r="R98" s="104">
        <v>0</v>
      </c>
      <c r="S98" s="104">
        <v>0</v>
      </c>
      <c r="T98" s="104">
        <v>0</v>
      </c>
      <c r="U98" s="104">
        <v>0</v>
      </c>
    </row>
    <row r="99" spans="1:21" ht="40.5" hidden="1">
      <c r="A99" s="128">
        <v>57</v>
      </c>
      <c r="B99" s="118" t="s">
        <v>83</v>
      </c>
      <c r="C99" s="104">
        <f t="shared" si="19"/>
        <v>0</v>
      </c>
      <c r="D99" s="104">
        <f t="shared" si="20"/>
        <v>0</v>
      </c>
      <c r="E99" s="104">
        <v>0</v>
      </c>
      <c r="F99" s="104">
        <v>0</v>
      </c>
      <c r="G99" s="104"/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04">
        <v>0</v>
      </c>
      <c r="Q99" s="104">
        <v>0</v>
      </c>
      <c r="R99" s="104">
        <v>0</v>
      </c>
      <c r="S99" s="104">
        <v>0</v>
      </c>
      <c r="T99" s="104">
        <v>0</v>
      </c>
      <c r="U99" s="104">
        <v>0</v>
      </c>
    </row>
    <row r="100" spans="1:21" ht="40.5" hidden="1">
      <c r="A100" s="128">
        <v>58</v>
      </c>
      <c r="B100" s="118" t="s">
        <v>84</v>
      </c>
      <c r="C100" s="104">
        <f t="shared" si="19"/>
        <v>0</v>
      </c>
      <c r="D100" s="104">
        <f t="shared" si="20"/>
        <v>0</v>
      </c>
      <c r="E100" s="104">
        <v>0</v>
      </c>
      <c r="F100" s="104">
        <v>0</v>
      </c>
      <c r="G100" s="104"/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  <c r="M100" s="104">
        <v>0</v>
      </c>
      <c r="N100" s="104">
        <v>0</v>
      </c>
      <c r="O100" s="104">
        <v>0</v>
      </c>
      <c r="P100" s="104">
        <v>0</v>
      </c>
      <c r="Q100" s="104">
        <v>0</v>
      </c>
      <c r="R100" s="104">
        <v>0</v>
      </c>
      <c r="S100" s="104">
        <v>0</v>
      </c>
      <c r="T100" s="104">
        <v>0</v>
      </c>
      <c r="U100" s="104">
        <v>0</v>
      </c>
    </row>
    <row r="101" spans="1:21" ht="31.5" hidden="1" customHeight="1">
      <c r="A101" s="229" t="s">
        <v>25</v>
      </c>
      <c r="B101" s="229"/>
      <c r="C101" s="104">
        <f>C102+C103+C104</f>
        <v>1312185</v>
      </c>
      <c r="D101" s="104">
        <f t="shared" ref="D101:U101" si="22">D102+D103+D104</f>
        <v>1312185</v>
      </c>
      <c r="E101" s="104">
        <f t="shared" si="22"/>
        <v>0</v>
      </c>
      <c r="F101" s="104">
        <f t="shared" si="22"/>
        <v>1312185</v>
      </c>
      <c r="G101" s="104"/>
      <c r="H101" s="104">
        <f t="shared" si="22"/>
        <v>0</v>
      </c>
      <c r="I101" s="104">
        <f t="shared" si="22"/>
        <v>0</v>
      </c>
      <c r="J101" s="104">
        <f t="shared" si="22"/>
        <v>0</v>
      </c>
      <c r="K101" s="104">
        <f t="shared" si="22"/>
        <v>0</v>
      </c>
      <c r="L101" s="104">
        <f t="shared" si="22"/>
        <v>0</v>
      </c>
      <c r="M101" s="104">
        <f t="shared" si="22"/>
        <v>0</v>
      </c>
      <c r="N101" s="104">
        <f t="shared" si="22"/>
        <v>0</v>
      </c>
      <c r="O101" s="104">
        <f t="shared" si="22"/>
        <v>0</v>
      </c>
      <c r="P101" s="104">
        <f t="shared" si="22"/>
        <v>0</v>
      </c>
      <c r="Q101" s="104">
        <f t="shared" si="22"/>
        <v>0</v>
      </c>
      <c r="R101" s="104">
        <f t="shared" si="22"/>
        <v>0</v>
      </c>
      <c r="S101" s="104">
        <f t="shared" si="22"/>
        <v>0</v>
      </c>
      <c r="T101" s="104">
        <f t="shared" si="22"/>
        <v>0</v>
      </c>
      <c r="U101" s="104">
        <f t="shared" si="22"/>
        <v>0</v>
      </c>
    </row>
    <row r="102" spans="1:21" ht="40.5" hidden="1">
      <c r="A102" s="128">
        <v>59</v>
      </c>
      <c r="B102" s="118" t="s">
        <v>85</v>
      </c>
      <c r="C102" s="104">
        <f t="shared" si="19"/>
        <v>306785</v>
      </c>
      <c r="D102" s="104">
        <f t="shared" si="20"/>
        <v>306785</v>
      </c>
      <c r="E102" s="104">
        <v>0</v>
      </c>
      <c r="F102" s="104">
        <v>306785</v>
      </c>
      <c r="G102" s="104"/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  <c r="M102" s="104">
        <v>0</v>
      </c>
      <c r="N102" s="104">
        <v>0</v>
      </c>
      <c r="O102" s="104">
        <v>0</v>
      </c>
      <c r="P102" s="104">
        <v>0</v>
      </c>
      <c r="Q102" s="104">
        <v>0</v>
      </c>
      <c r="R102" s="104">
        <v>0</v>
      </c>
      <c r="S102" s="104">
        <v>0</v>
      </c>
      <c r="T102" s="104">
        <v>0</v>
      </c>
      <c r="U102" s="104">
        <v>0</v>
      </c>
    </row>
    <row r="103" spans="1:21" ht="40.5" hidden="1">
      <c r="A103" s="128">
        <v>60</v>
      </c>
      <c r="B103" s="118" t="s">
        <v>86</v>
      </c>
      <c r="C103" s="104">
        <f t="shared" si="19"/>
        <v>390200</v>
      </c>
      <c r="D103" s="104">
        <f t="shared" si="20"/>
        <v>390200</v>
      </c>
      <c r="E103" s="104">
        <v>0</v>
      </c>
      <c r="F103" s="104">
        <v>390200</v>
      </c>
      <c r="G103" s="104"/>
      <c r="H103" s="104">
        <v>0</v>
      </c>
      <c r="I103" s="104">
        <v>0</v>
      </c>
      <c r="J103" s="104">
        <v>0</v>
      </c>
      <c r="K103" s="104">
        <v>0</v>
      </c>
      <c r="L103" s="104">
        <v>0</v>
      </c>
      <c r="M103" s="104">
        <v>0</v>
      </c>
      <c r="N103" s="104">
        <v>0</v>
      </c>
      <c r="O103" s="104">
        <v>0</v>
      </c>
      <c r="P103" s="104">
        <v>0</v>
      </c>
      <c r="Q103" s="104">
        <v>0</v>
      </c>
      <c r="R103" s="104">
        <v>0</v>
      </c>
      <c r="S103" s="104">
        <v>0</v>
      </c>
      <c r="T103" s="104">
        <v>0</v>
      </c>
      <c r="U103" s="104">
        <v>0</v>
      </c>
    </row>
    <row r="104" spans="1:21" ht="40.5" hidden="1">
      <c r="A104" s="128">
        <v>61</v>
      </c>
      <c r="B104" s="118" t="s">
        <v>87</v>
      </c>
      <c r="C104" s="104">
        <f t="shared" si="19"/>
        <v>615200</v>
      </c>
      <c r="D104" s="104">
        <f t="shared" si="20"/>
        <v>615200</v>
      </c>
      <c r="E104" s="104">
        <v>0</v>
      </c>
      <c r="F104" s="104">
        <v>615200</v>
      </c>
      <c r="G104" s="104"/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  <c r="M104" s="104">
        <v>0</v>
      </c>
      <c r="N104" s="104">
        <v>0</v>
      </c>
      <c r="O104" s="104">
        <v>0</v>
      </c>
      <c r="P104" s="104">
        <v>0</v>
      </c>
      <c r="Q104" s="104">
        <v>0</v>
      </c>
      <c r="R104" s="104">
        <v>0</v>
      </c>
      <c r="S104" s="104">
        <v>0</v>
      </c>
      <c r="T104" s="104">
        <v>0</v>
      </c>
      <c r="U104" s="104">
        <v>0</v>
      </c>
    </row>
    <row r="105" spans="1:21" ht="35.25" hidden="1" customHeight="1">
      <c r="A105" s="229" t="s">
        <v>27</v>
      </c>
      <c r="B105" s="229"/>
      <c r="C105" s="104">
        <f>C106+C107+C108+C109</f>
        <v>0</v>
      </c>
      <c r="D105" s="104">
        <f t="shared" ref="D105:U105" si="23">D106+D107+D108+D109</f>
        <v>0</v>
      </c>
      <c r="E105" s="104">
        <f t="shared" si="23"/>
        <v>0</v>
      </c>
      <c r="F105" s="104">
        <f t="shared" si="23"/>
        <v>0</v>
      </c>
      <c r="G105" s="104"/>
      <c r="H105" s="104">
        <f t="shared" si="23"/>
        <v>0</v>
      </c>
      <c r="I105" s="104">
        <f t="shared" si="23"/>
        <v>0</v>
      </c>
      <c r="J105" s="104">
        <f t="shared" si="23"/>
        <v>0</v>
      </c>
      <c r="K105" s="104">
        <f t="shared" si="23"/>
        <v>0</v>
      </c>
      <c r="L105" s="104">
        <f t="shared" si="23"/>
        <v>0</v>
      </c>
      <c r="M105" s="104">
        <f t="shared" si="23"/>
        <v>0</v>
      </c>
      <c r="N105" s="104">
        <f t="shared" si="23"/>
        <v>0</v>
      </c>
      <c r="O105" s="104">
        <f t="shared" si="23"/>
        <v>0</v>
      </c>
      <c r="P105" s="104">
        <f t="shared" si="23"/>
        <v>0</v>
      </c>
      <c r="Q105" s="104">
        <f t="shared" si="23"/>
        <v>0</v>
      </c>
      <c r="R105" s="104">
        <f t="shared" si="23"/>
        <v>0</v>
      </c>
      <c r="S105" s="104">
        <f t="shared" si="23"/>
        <v>0</v>
      </c>
      <c r="T105" s="104">
        <f t="shared" si="23"/>
        <v>0</v>
      </c>
      <c r="U105" s="104">
        <f t="shared" si="23"/>
        <v>0</v>
      </c>
    </row>
    <row r="106" spans="1:21" ht="40.5" hidden="1">
      <c r="A106" s="128">
        <v>62</v>
      </c>
      <c r="B106" s="118" t="s">
        <v>89</v>
      </c>
      <c r="C106" s="104">
        <f t="shared" si="19"/>
        <v>0</v>
      </c>
      <c r="D106" s="104">
        <f t="shared" si="20"/>
        <v>0</v>
      </c>
      <c r="E106" s="104">
        <v>0</v>
      </c>
      <c r="F106" s="104">
        <v>0</v>
      </c>
      <c r="G106" s="104"/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0</v>
      </c>
      <c r="P106" s="104">
        <v>0</v>
      </c>
      <c r="Q106" s="104">
        <v>0</v>
      </c>
      <c r="R106" s="104">
        <v>0</v>
      </c>
      <c r="S106" s="104">
        <v>0</v>
      </c>
      <c r="T106" s="104">
        <v>0</v>
      </c>
      <c r="U106" s="104">
        <v>0</v>
      </c>
    </row>
    <row r="107" spans="1:21" ht="40.5" hidden="1">
      <c r="A107" s="128">
        <v>63</v>
      </c>
      <c r="B107" s="118" t="s">
        <v>90</v>
      </c>
      <c r="C107" s="104">
        <f t="shared" si="19"/>
        <v>0</v>
      </c>
      <c r="D107" s="104">
        <f t="shared" si="20"/>
        <v>0</v>
      </c>
      <c r="E107" s="104">
        <v>0</v>
      </c>
      <c r="F107" s="104">
        <v>0</v>
      </c>
      <c r="G107" s="104"/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  <c r="M107" s="104">
        <v>0</v>
      </c>
      <c r="N107" s="104">
        <v>0</v>
      </c>
      <c r="O107" s="104">
        <v>0</v>
      </c>
      <c r="P107" s="104">
        <v>0</v>
      </c>
      <c r="Q107" s="104">
        <v>0</v>
      </c>
      <c r="R107" s="104">
        <v>0</v>
      </c>
      <c r="S107" s="104">
        <v>0</v>
      </c>
      <c r="T107" s="104">
        <v>0</v>
      </c>
      <c r="U107" s="104">
        <v>0</v>
      </c>
    </row>
    <row r="108" spans="1:21" ht="40.5" hidden="1">
      <c r="A108" s="128">
        <v>64</v>
      </c>
      <c r="B108" s="118" t="s">
        <v>88</v>
      </c>
      <c r="C108" s="104">
        <f t="shared" si="19"/>
        <v>0</v>
      </c>
      <c r="D108" s="104">
        <f t="shared" si="20"/>
        <v>0</v>
      </c>
      <c r="E108" s="104">
        <v>0</v>
      </c>
      <c r="F108" s="104">
        <v>0</v>
      </c>
      <c r="G108" s="104"/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</row>
    <row r="109" spans="1:21" hidden="1">
      <c r="A109" s="128">
        <v>65</v>
      </c>
      <c r="B109" s="118" t="s">
        <v>142</v>
      </c>
      <c r="C109" s="104">
        <f t="shared" si="19"/>
        <v>0</v>
      </c>
      <c r="D109" s="104">
        <f t="shared" si="20"/>
        <v>0</v>
      </c>
      <c r="E109" s="104">
        <v>0</v>
      </c>
      <c r="F109" s="104">
        <v>0</v>
      </c>
      <c r="G109" s="104"/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0</v>
      </c>
      <c r="N109" s="104">
        <v>0</v>
      </c>
      <c r="O109" s="104">
        <v>0</v>
      </c>
      <c r="P109" s="104">
        <v>0</v>
      </c>
      <c r="Q109" s="104">
        <v>0</v>
      </c>
      <c r="R109" s="104">
        <v>0</v>
      </c>
      <c r="S109" s="104">
        <v>0</v>
      </c>
      <c r="T109" s="104">
        <v>0</v>
      </c>
      <c r="U109" s="104">
        <v>0</v>
      </c>
    </row>
    <row r="110" spans="1:21" ht="34.5" hidden="1" customHeight="1">
      <c r="A110" s="229" t="s">
        <v>28</v>
      </c>
      <c r="B110" s="229"/>
      <c r="C110" s="104">
        <f>C111</f>
        <v>460000</v>
      </c>
      <c r="D110" s="104">
        <f t="shared" ref="D110:U110" si="24">D111</f>
        <v>0</v>
      </c>
      <c r="E110" s="104">
        <f t="shared" si="24"/>
        <v>0</v>
      </c>
      <c r="F110" s="104">
        <f t="shared" si="24"/>
        <v>0</v>
      </c>
      <c r="G110" s="104"/>
      <c r="H110" s="104">
        <f t="shared" si="24"/>
        <v>0</v>
      </c>
      <c r="I110" s="104">
        <f t="shared" si="24"/>
        <v>0</v>
      </c>
      <c r="J110" s="104">
        <f t="shared" si="24"/>
        <v>0</v>
      </c>
      <c r="K110" s="104">
        <f t="shared" si="24"/>
        <v>0</v>
      </c>
      <c r="L110" s="104">
        <f t="shared" si="24"/>
        <v>0</v>
      </c>
      <c r="M110" s="104">
        <f t="shared" si="24"/>
        <v>0</v>
      </c>
      <c r="N110" s="104">
        <f t="shared" si="24"/>
        <v>0</v>
      </c>
      <c r="O110" s="104">
        <f t="shared" si="24"/>
        <v>0</v>
      </c>
      <c r="P110" s="104">
        <f t="shared" si="24"/>
        <v>0</v>
      </c>
      <c r="Q110" s="104">
        <f t="shared" si="24"/>
        <v>0</v>
      </c>
      <c r="R110" s="104">
        <f t="shared" si="24"/>
        <v>427.5</v>
      </c>
      <c r="S110" s="104">
        <f t="shared" si="24"/>
        <v>460000</v>
      </c>
      <c r="T110" s="104">
        <f t="shared" si="24"/>
        <v>0</v>
      </c>
      <c r="U110" s="104">
        <f t="shared" si="24"/>
        <v>0</v>
      </c>
    </row>
    <row r="111" spans="1:21" hidden="1">
      <c r="A111" s="128">
        <v>66</v>
      </c>
      <c r="B111" s="118" t="s">
        <v>136</v>
      </c>
      <c r="C111" s="104">
        <f t="shared" si="19"/>
        <v>460000</v>
      </c>
      <c r="D111" s="104">
        <f t="shared" si="20"/>
        <v>0</v>
      </c>
      <c r="E111" s="104">
        <v>0</v>
      </c>
      <c r="F111" s="104">
        <v>0</v>
      </c>
      <c r="G111" s="104"/>
      <c r="H111" s="104">
        <v>0</v>
      </c>
      <c r="I111" s="104">
        <v>0</v>
      </c>
      <c r="J111" s="104">
        <v>0</v>
      </c>
      <c r="K111" s="104">
        <v>0</v>
      </c>
      <c r="L111" s="104">
        <v>0</v>
      </c>
      <c r="M111" s="104">
        <v>0</v>
      </c>
      <c r="N111" s="104">
        <v>0</v>
      </c>
      <c r="O111" s="104">
        <v>0</v>
      </c>
      <c r="P111" s="104">
        <v>0</v>
      </c>
      <c r="Q111" s="104">
        <v>0</v>
      </c>
      <c r="R111" s="104">
        <v>427.5</v>
      </c>
      <c r="S111" s="104">
        <v>460000</v>
      </c>
      <c r="T111" s="104">
        <v>0</v>
      </c>
      <c r="U111" s="104">
        <v>0</v>
      </c>
    </row>
    <row r="112" spans="1:21" ht="36" hidden="1" customHeight="1">
      <c r="A112" s="229" t="s">
        <v>49</v>
      </c>
      <c r="B112" s="229"/>
      <c r="C112" s="104">
        <f>C113+C114+C115+C116+C117</f>
        <v>0</v>
      </c>
      <c r="D112" s="104">
        <f t="shared" ref="D112:U112" si="25">D113+D114+D115+D116+D117</f>
        <v>0</v>
      </c>
      <c r="E112" s="104">
        <f t="shared" si="25"/>
        <v>0</v>
      </c>
      <c r="F112" s="104">
        <f t="shared" si="25"/>
        <v>0</v>
      </c>
      <c r="G112" s="104"/>
      <c r="H112" s="104">
        <f t="shared" si="25"/>
        <v>0</v>
      </c>
      <c r="I112" s="104">
        <f t="shared" si="25"/>
        <v>0</v>
      </c>
      <c r="J112" s="104">
        <f t="shared" si="25"/>
        <v>0</v>
      </c>
      <c r="K112" s="104">
        <f t="shared" si="25"/>
        <v>0</v>
      </c>
      <c r="L112" s="104">
        <f t="shared" si="25"/>
        <v>0</v>
      </c>
      <c r="M112" s="104">
        <f t="shared" si="25"/>
        <v>0</v>
      </c>
      <c r="N112" s="104">
        <f t="shared" si="25"/>
        <v>0</v>
      </c>
      <c r="O112" s="104">
        <f t="shared" si="25"/>
        <v>0</v>
      </c>
      <c r="P112" s="104">
        <f t="shared" si="25"/>
        <v>0</v>
      </c>
      <c r="Q112" s="104">
        <f t="shared" si="25"/>
        <v>0</v>
      </c>
      <c r="R112" s="104">
        <f t="shared" si="25"/>
        <v>0</v>
      </c>
      <c r="S112" s="104">
        <f t="shared" si="25"/>
        <v>0</v>
      </c>
      <c r="T112" s="104">
        <f t="shared" si="25"/>
        <v>0</v>
      </c>
      <c r="U112" s="104">
        <f t="shared" si="25"/>
        <v>0</v>
      </c>
    </row>
    <row r="113" spans="1:21" hidden="1">
      <c r="A113" s="128">
        <v>67</v>
      </c>
      <c r="B113" s="118" t="s">
        <v>137</v>
      </c>
      <c r="C113" s="104">
        <f t="shared" si="19"/>
        <v>0</v>
      </c>
      <c r="D113" s="104">
        <f t="shared" si="20"/>
        <v>0</v>
      </c>
      <c r="E113" s="104">
        <v>0</v>
      </c>
      <c r="F113" s="104">
        <v>0</v>
      </c>
      <c r="G113" s="104"/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  <c r="M113" s="104">
        <v>0</v>
      </c>
      <c r="N113" s="104">
        <v>0</v>
      </c>
      <c r="O113" s="104">
        <v>0</v>
      </c>
      <c r="P113" s="104">
        <v>0</v>
      </c>
      <c r="Q113" s="104">
        <v>0</v>
      </c>
      <c r="R113" s="104">
        <v>0</v>
      </c>
      <c r="S113" s="104">
        <v>0</v>
      </c>
      <c r="T113" s="104">
        <v>0</v>
      </c>
      <c r="U113" s="104">
        <v>0</v>
      </c>
    </row>
    <row r="114" spans="1:21" hidden="1">
      <c r="A114" s="128">
        <v>68</v>
      </c>
      <c r="B114" s="118" t="s">
        <v>138</v>
      </c>
      <c r="C114" s="104">
        <f t="shared" si="19"/>
        <v>0</v>
      </c>
      <c r="D114" s="104">
        <f t="shared" si="20"/>
        <v>0</v>
      </c>
      <c r="E114" s="104">
        <v>0</v>
      </c>
      <c r="F114" s="104">
        <v>0</v>
      </c>
      <c r="G114" s="104"/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104">
        <v>0</v>
      </c>
      <c r="O114" s="104">
        <v>0</v>
      </c>
      <c r="P114" s="104">
        <v>0</v>
      </c>
      <c r="Q114" s="104">
        <v>0</v>
      </c>
      <c r="R114" s="104">
        <v>0</v>
      </c>
      <c r="S114" s="104">
        <v>0</v>
      </c>
      <c r="T114" s="104">
        <v>0</v>
      </c>
      <c r="U114" s="104">
        <v>0</v>
      </c>
    </row>
    <row r="115" spans="1:21" hidden="1">
      <c r="A115" s="128">
        <v>69</v>
      </c>
      <c r="B115" s="118" t="s">
        <v>139</v>
      </c>
      <c r="C115" s="104">
        <f t="shared" si="19"/>
        <v>0</v>
      </c>
      <c r="D115" s="104">
        <f t="shared" si="20"/>
        <v>0</v>
      </c>
      <c r="E115" s="104">
        <v>0</v>
      </c>
      <c r="F115" s="104">
        <v>0</v>
      </c>
      <c r="G115" s="104"/>
      <c r="H115" s="104">
        <v>0</v>
      </c>
      <c r="I115" s="104">
        <v>0</v>
      </c>
      <c r="J115" s="104">
        <v>0</v>
      </c>
      <c r="K115" s="104">
        <v>0</v>
      </c>
      <c r="L115" s="104">
        <v>0</v>
      </c>
      <c r="M115" s="104">
        <v>0</v>
      </c>
      <c r="N115" s="104">
        <v>0</v>
      </c>
      <c r="O115" s="104">
        <v>0</v>
      </c>
      <c r="P115" s="104">
        <v>0</v>
      </c>
      <c r="Q115" s="104">
        <v>0</v>
      </c>
      <c r="R115" s="104">
        <v>0</v>
      </c>
      <c r="S115" s="104">
        <v>0</v>
      </c>
      <c r="T115" s="104">
        <v>0</v>
      </c>
      <c r="U115" s="104">
        <v>0</v>
      </c>
    </row>
    <row r="116" spans="1:21" hidden="1">
      <c r="A116" s="128">
        <v>70</v>
      </c>
      <c r="B116" s="118" t="s">
        <v>140</v>
      </c>
      <c r="C116" s="104">
        <f t="shared" si="19"/>
        <v>0</v>
      </c>
      <c r="D116" s="104">
        <f t="shared" si="20"/>
        <v>0</v>
      </c>
      <c r="E116" s="104">
        <v>0</v>
      </c>
      <c r="F116" s="104">
        <v>0</v>
      </c>
      <c r="G116" s="104"/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  <c r="M116" s="104">
        <v>0</v>
      </c>
      <c r="N116" s="104">
        <v>0</v>
      </c>
      <c r="O116" s="104">
        <v>0</v>
      </c>
      <c r="P116" s="104">
        <v>0</v>
      </c>
      <c r="Q116" s="104">
        <v>0</v>
      </c>
      <c r="R116" s="104">
        <v>0</v>
      </c>
      <c r="S116" s="104">
        <v>0</v>
      </c>
      <c r="T116" s="104">
        <v>0</v>
      </c>
      <c r="U116" s="104">
        <v>0</v>
      </c>
    </row>
    <row r="117" spans="1:21" hidden="1">
      <c r="A117" s="128">
        <v>71</v>
      </c>
      <c r="B117" s="118" t="s">
        <v>141</v>
      </c>
      <c r="C117" s="104">
        <f t="shared" si="19"/>
        <v>0</v>
      </c>
      <c r="D117" s="104">
        <f t="shared" si="20"/>
        <v>0</v>
      </c>
      <c r="E117" s="104">
        <v>0</v>
      </c>
      <c r="F117" s="104">
        <v>0</v>
      </c>
      <c r="G117" s="104"/>
      <c r="H117" s="104">
        <v>0</v>
      </c>
      <c r="I117" s="104">
        <v>0</v>
      </c>
      <c r="J117" s="104">
        <v>0</v>
      </c>
      <c r="K117" s="104">
        <v>0</v>
      </c>
      <c r="L117" s="104">
        <v>0</v>
      </c>
      <c r="M117" s="104">
        <v>0</v>
      </c>
      <c r="N117" s="104">
        <v>0</v>
      </c>
      <c r="O117" s="104">
        <v>0</v>
      </c>
      <c r="P117" s="104">
        <v>0</v>
      </c>
      <c r="Q117" s="104">
        <v>0</v>
      </c>
      <c r="R117" s="104">
        <v>0</v>
      </c>
      <c r="S117" s="104">
        <v>0</v>
      </c>
      <c r="T117" s="104">
        <v>0</v>
      </c>
      <c r="U117" s="104">
        <v>0</v>
      </c>
    </row>
    <row r="118" spans="1:21" ht="32.25" hidden="1" customHeight="1">
      <c r="A118" s="229" t="s">
        <v>145</v>
      </c>
      <c r="B118" s="229"/>
      <c r="C118" s="104">
        <f>C119+C120+C121</f>
        <v>0</v>
      </c>
      <c r="D118" s="104">
        <f t="shared" ref="D118:U118" si="26">D119+D120+D121</f>
        <v>0</v>
      </c>
      <c r="E118" s="104">
        <f t="shared" si="26"/>
        <v>0</v>
      </c>
      <c r="F118" s="104">
        <f t="shared" si="26"/>
        <v>0</v>
      </c>
      <c r="G118" s="104"/>
      <c r="H118" s="104">
        <f t="shared" si="26"/>
        <v>0</v>
      </c>
      <c r="I118" s="104">
        <f t="shared" si="26"/>
        <v>0</v>
      </c>
      <c r="J118" s="104">
        <f t="shared" si="26"/>
        <v>0</v>
      </c>
      <c r="K118" s="104">
        <f t="shared" si="26"/>
        <v>0</v>
      </c>
      <c r="L118" s="104">
        <f t="shared" si="26"/>
        <v>0</v>
      </c>
      <c r="M118" s="104">
        <f t="shared" si="26"/>
        <v>0</v>
      </c>
      <c r="N118" s="104">
        <f t="shared" si="26"/>
        <v>0</v>
      </c>
      <c r="O118" s="104">
        <f t="shared" si="26"/>
        <v>0</v>
      </c>
      <c r="P118" s="104">
        <f t="shared" si="26"/>
        <v>0</v>
      </c>
      <c r="Q118" s="104">
        <f t="shared" si="26"/>
        <v>0</v>
      </c>
      <c r="R118" s="104">
        <f t="shared" si="26"/>
        <v>0</v>
      </c>
      <c r="S118" s="104">
        <f t="shared" si="26"/>
        <v>0</v>
      </c>
      <c r="T118" s="104">
        <f t="shared" si="26"/>
        <v>0</v>
      </c>
      <c r="U118" s="104">
        <f t="shared" si="26"/>
        <v>0</v>
      </c>
    </row>
    <row r="119" spans="1:21" ht="40.5" hidden="1">
      <c r="A119" s="128">
        <v>72</v>
      </c>
      <c r="B119" s="118" t="s">
        <v>93</v>
      </c>
      <c r="C119" s="104">
        <f t="shared" si="19"/>
        <v>0</v>
      </c>
      <c r="D119" s="104">
        <f t="shared" si="20"/>
        <v>0</v>
      </c>
      <c r="E119" s="104">
        <v>0</v>
      </c>
      <c r="F119" s="104">
        <v>0</v>
      </c>
      <c r="G119" s="104"/>
      <c r="H119" s="104">
        <v>0</v>
      </c>
      <c r="I119" s="104">
        <v>0</v>
      </c>
      <c r="J119" s="104">
        <v>0</v>
      </c>
      <c r="K119" s="104">
        <v>0</v>
      </c>
      <c r="L119" s="104">
        <v>0</v>
      </c>
      <c r="M119" s="104">
        <v>0</v>
      </c>
      <c r="N119" s="104">
        <v>0</v>
      </c>
      <c r="O119" s="104">
        <v>0</v>
      </c>
      <c r="P119" s="104">
        <v>0</v>
      </c>
      <c r="Q119" s="104">
        <v>0</v>
      </c>
      <c r="R119" s="104">
        <v>0</v>
      </c>
      <c r="S119" s="104">
        <v>0</v>
      </c>
      <c r="T119" s="104">
        <v>0</v>
      </c>
      <c r="U119" s="104">
        <v>0</v>
      </c>
    </row>
    <row r="120" spans="1:21" ht="40.5" hidden="1">
      <c r="A120" s="128">
        <v>73</v>
      </c>
      <c r="B120" s="118" t="s">
        <v>91</v>
      </c>
      <c r="C120" s="104">
        <f t="shared" si="19"/>
        <v>0</v>
      </c>
      <c r="D120" s="104">
        <f t="shared" si="20"/>
        <v>0</v>
      </c>
      <c r="E120" s="104">
        <v>0</v>
      </c>
      <c r="F120" s="104">
        <v>0</v>
      </c>
      <c r="G120" s="104"/>
      <c r="H120" s="104">
        <v>0</v>
      </c>
      <c r="I120" s="104">
        <v>0</v>
      </c>
      <c r="J120" s="104">
        <v>0</v>
      </c>
      <c r="K120" s="104">
        <v>0</v>
      </c>
      <c r="L120" s="104">
        <v>0</v>
      </c>
      <c r="M120" s="104">
        <v>0</v>
      </c>
      <c r="N120" s="104">
        <v>0</v>
      </c>
      <c r="O120" s="104">
        <v>0</v>
      </c>
      <c r="P120" s="104">
        <v>0</v>
      </c>
      <c r="Q120" s="104">
        <v>0</v>
      </c>
      <c r="R120" s="104">
        <v>0</v>
      </c>
      <c r="S120" s="104">
        <v>0</v>
      </c>
      <c r="T120" s="104">
        <v>0</v>
      </c>
      <c r="U120" s="104">
        <v>0</v>
      </c>
    </row>
    <row r="121" spans="1:21" ht="40.5" hidden="1">
      <c r="A121" s="128">
        <v>74</v>
      </c>
      <c r="B121" s="118" t="s">
        <v>92</v>
      </c>
      <c r="C121" s="104">
        <f t="shared" si="19"/>
        <v>0</v>
      </c>
      <c r="D121" s="104">
        <f t="shared" si="20"/>
        <v>0</v>
      </c>
      <c r="E121" s="104">
        <v>0</v>
      </c>
      <c r="F121" s="104">
        <v>0</v>
      </c>
      <c r="G121" s="104"/>
      <c r="H121" s="104">
        <v>0</v>
      </c>
      <c r="I121" s="104">
        <v>0</v>
      </c>
      <c r="J121" s="104">
        <v>0</v>
      </c>
      <c r="K121" s="104">
        <v>0</v>
      </c>
      <c r="L121" s="104">
        <v>0</v>
      </c>
      <c r="M121" s="104">
        <v>0</v>
      </c>
      <c r="N121" s="104">
        <v>0</v>
      </c>
      <c r="O121" s="104">
        <v>0</v>
      </c>
      <c r="P121" s="104">
        <v>0</v>
      </c>
      <c r="Q121" s="104">
        <v>0</v>
      </c>
      <c r="R121" s="104">
        <v>0</v>
      </c>
      <c r="S121" s="104">
        <v>0</v>
      </c>
      <c r="T121" s="104">
        <v>0</v>
      </c>
      <c r="U121" s="104">
        <v>0</v>
      </c>
    </row>
    <row r="122" spans="1:21" ht="31.5" hidden="1" customHeight="1">
      <c r="A122" s="229" t="s">
        <v>29</v>
      </c>
      <c r="B122" s="229"/>
      <c r="C122" s="104">
        <f>C123+C124+C125</f>
        <v>2783000</v>
      </c>
      <c r="D122" s="104">
        <f t="shared" ref="D122:U122" si="27">D123+D124+D125</f>
        <v>2783000</v>
      </c>
      <c r="E122" s="104">
        <f t="shared" si="27"/>
        <v>1176000</v>
      </c>
      <c r="F122" s="104">
        <f t="shared" si="27"/>
        <v>1607000</v>
      </c>
      <c r="G122" s="104"/>
      <c r="H122" s="104">
        <f t="shared" si="27"/>
        <v>0</v>
      </c>
      <c r="I122" s="104">
        <f t="shared" si="27"/>
        <v>0</v>
      </c>
      <c r="J122" s="104">
        <f t="shared" si="27"/>
        <v>0</v>
      </c>
      <c r="K122" s="104">
        <f t="shared" si="27"/>
        <v>0</v>
      </c>
      <c r="L122" s="104">
        <f t="shared" si="27"/>
        <v>0</v>
      </c>
      <c r="M122" s="104">
        <f t="shared" si="27"/>
        <v>0</v>
      </c>
      <c r="N122" s="104">
        <f t="shared" si="27"/>
        <v>0</v>
      </c>
      <c r="O122" s="104">
        <f t="shared" si="27"/>
        <v>0</v>
      </c>
      <c r="P122" s="104">
        <f t="shared" si="27"/>
        <v>0</v>
      </c>
      <c r="Q122" s="104">
        <f t="shared" si="27"/>
        <v>0</v>
      </c>
      <c r="R122" s="104">
        <f t="shared" si="27"/>
        <v>0</v>
      </c>
      <c r="S122" s="104">
        <f t="shared" si="27"/>
        <v>0</v>
      </c>
      <c r="T122" s="104">
        <f t="shared" si="27"/>
        <v>0</v>
      </c>
      <c r="U122" s="104">
        <f t="shared" si="27"/>
        <v>0</v>
      </c>
    </row>
    <row r="123" spans="1:21" ht="40.5" hidden="1">
      <c r="A123" s="128">
        <v>75</v>
      </c>
      <c r="B123" s="118" t="s">
        <v>95</v>
      </c>
      <c r="C123" s="104">
        <f t="shared" si="19"/>
        <v>842200</v>
      </c>
      <c r="D123" s="104">
        <f t="shared" si="20"/>
        <v>842200</v>
      </c>
      <c r="E123" s="104">
        <v>0</v>
      </c>
      <c r="F123" s="104">
        <v>842200</v>
      </c>
      <c r="G123" s="104"/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  <c r="M123" s="104">
        <v>0</v>
      </c>
      <c r="N123" s="104">
        <v>0</v>
      </c>
      <c r="O123" s="104">
        <v>0</v>
      </c>
      <c r="P123" s="104">
        <v>0</v>
      </c>
      <c r="Q123" s="104">
        <v>0</v>
      </c>
      <c r="R123" s="104">
        <v>0</v>
      </c>
      <c r="S123" s="104">
        <v>0</v>
      </c>
      <c r="T123" s="104">
        <v>0</v>
      </c>
      <c r="U123" s="104">
        <v>0</v>
      </c>
    </row>
    <row r="124" spans="1:21" ht="40.5" hidden="1">
      <c r="A124" s="128">
        <v>76</v>
      </c>
      <c r="B124" s="118" t="s">
        <v>94</v>
      </c>
      <c r="C124" s="104">
        <f t="shared" si="19"/>
        <v>1176000</v>
      </c>
      <c r="D124" s="104">
        <f t="shared" si="20"/>
        <v>1176000</v>
      </c>
      <c r="E124" s="104">
        <v>1176000</v>
      </c>
      <c r="F124" s="104">
        <v>0</v>
      </c>
      <c r="G124" s="104"/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  <c r="M124" s="104">
        <v>0</v>
      </c>
      <c r="N124" s="104">
        <v>0</v>
      </c>
      <c r="O124" s="104">
        <v>0</v>
      </c>
      <c r="P124" s="104">
        <v>0</v>
      </c>
      <c r="Q124" s="104">
        <v>0</v>
      </c>
      <c r="R124" s="104">
        <v>0</v>
      </c>
      <c r="S124" s="104">
        <v>0</v>
      </c>
      <c r="T124" s="104">
        <v>0</v>
      </c>
      <c r="U124" s="104">
        <v>0</v>
      </c>
    </row>
    <row r="125" spans="1:21" ht="40.5" hidden="1">
      <c r="A125" s="128">
        <v>77</v>
      </c>
      <c r="B125" s="118" t="s">
        <v>96</v>
      </c>
      <c r="C125" s="104">
        <f t="shared" si="19"/>
        <v>764800</v>
      </c>
      <c r="D125" s="104">
        <f t="shared" si="20"/>
        <v>764800</v>
      </c>
      <c r="E125" s="104">
        <v>0</v>
      </c>
      <c r="F125" s="104">
        <v>764800</v>
      </c>
      <c r="G125" s="104"/>
      <c r="H125" s="104">
        <v>0</v>
      </c>
      <c r="I125" s="104">
        <v>0</v>
      </c>
      <c r="J125" s="104">
        <v>0</v>
      </c>
      <c r="K125" s="104">
        <v>0</v>
      </c>
      <c r="L125" s="104">
        <v>0</v>
      </c>
      <c r="M125" s="104">
        <v>0</v>
      </c>
      <c r="N125" s="104">
        <v>0</v>
      </c>
      <c r="O125" s="104">
        <v>0</v>
      </c>
      <c r="P125" s="104">
        <v>0</v>
      </c>
      <c r="Q125" s="104">
        <v>0</v>
      </c>
      <c r="R125" s="104">
        <v>0</v>
      </c>
      <c r="S125" s="104">
        <v>0</v>
      </c>
      <c r="T125" s="104">
        <v>0</v>
      </c>
      <c r="U125" s="104">
        <v>0</v>
      </c>
    </row>
    <row r="126" spans="1:21" ht="31.5" hidden="1" customHeight="1">
      <c r="A126" s="229" t="s">
        <v>30</v>
      </c>
      <c r="B126" s="229"/>
      <c r="C126" s="104">
        <f>C127+C128+C129</f>
        <v>269221</v>
      </c>
      <c r="D126" s="104">
        <f t="shared" ref="D126:U126" si="28">D127+D128+D129</f>
        <v>0</v>
      </c>
      <c r="E126" s="104">
        <f t="shared" si="28"/>
        <v>0</v>
      </c>
      <c r="F126" s="104">
        <f t="shared" si="28"/>
        <v>0</v>
      </c>
      <c r="G126" s="104"/>
      <c r="H126" s="104">
        <f t="shared" si="28"/>
        <v>0</v>
      </c>
      <c r="I126" s="104">
        <f t="shared" si="28"/>
        <v>0</v>
      </c>
      <c r="J126" s="104">
        <f t="shared" si="28"/>
        <v>0</v>
      </c>
      <c r="K126" s="104">
        <f t="shared" si="28"/>
        <v>0</v>
      </c>
      <c r="L126" s="104">
        <f t="shared" si="28"/>
        <v>0</v>
      </c>
      <c r="M126" s="104">
        <f t="shared" si="28"/>
        <v>0</v>
      </c>
      <c r="N126" s="104">
        <f t="shared" si="28"/>
        <v>0</v>
      </c>
      <c r="O126" s="104">
        <f t="shared" si="28"/>
        <v>0</v>
      </c>
      <c r="P126" s="104">
        <f t="shared" si="28"/>
        <v>0</v>
      </c>
      <c r="Q126" s="104">
        <f t="shared" si="28"/>
        <v>0</v>
      </c>
      <c r="R126" s="104">
        <f t="shared" si="28"/>
        <v>600</v>
      </c>
      <c r="S126" s="104">
        <f t="shared" si="28"/>
        <v>269221</v>
      </c>
      <c r="T126" s="104">
        <f t="shared" si="28"/>
        <v>0</v>
      </c>
      <c r="U126" s="104">
        <f t="shared" si="28"/>
        <v>0</v>
      </c>
    </row>
    <row r="127" spans="1:21" ht="40.5" hidden="1">
      <c r="A127" s="128">
        <v>78</v>
      </c>
      <c r="B127" s="118" t="s">
        <v>99</v>
      </c>
      <c r="C127" s="104">
        <f t="shared" si="19"/>
        <v>0</v>
      </c>
      <c r="D127" s="104">
        <f t="shared" si="20"/>
        <v>0</v>
      </c>
      <c r="E127" s="104">
        <v>0</v>
      </c>
      <c r="F127" s="104">
        <v>0</v>
      </c>
      <c r="G127" s="104"/>
      <c r="H127" s="104">
        <v>0</v>
      </c>
      <c r="I127" s="104">
        <v>0</v>
      </c>
      <c r="J127" s="104">
        <v>0</v>
      </c>
      <c r="K127" s="104">
        <v>0</v>
      </c>
      <c r="L127" s="104">
        <v>0</v>
      </c>
      <c r="M127" s="104">
        <v>0</v>
      </c>
      <c r="N127" s="104">
        <v>0</v>
      </c>
      <c r="O127" s="104">
        <v>0</v>
      </c>
      <c r="P127" s="104">
        <v>0</v>
      </c>
      <c r="Q127" s="104">
        <v>0</v>
      </c>
      <c r="R127" s="104">
        <v>0</v>
      </c>
      <c r="S127" s="104">
        <v>0</v>
      </c>
      <c r="T127" s="104">
        <v>0</v>
      </c>
      <c r="U127" s="104">
        <v>0</v>
      </c>
    </row>
    <row r="128" spans="1:21" ht="40.5" hidden="1">
      <c r="A128" s="128">
        <v>79</v>
      </c>
      <c r="B128" s="118" t="s">
        <v>98</v>
      </c>
      <c r="C128" s="104">
        <f t="shared" si="19"/>
        <v>269221</v>
      </c>
      <c r="D128" s="104">
        <f t="shared" si="20"/>
        <v>0</v>
      </c>
      <c r="E128" s="104">
        <v>0</v>
      </c>
      <c r="F128" s="104">
        <v>0</v>
      </c>
      <c r="G128" s="104"/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  <c r="M128" s="104">
        <v>0</v>
      </c>
      <c r="N128" s="104">
        <v>0</v>
      </c>
      <c r="O128" s="104">
        <v>0</v>
      </c>
      <c r="P128" s="104">
        <v>0</v>
      </c>
      <c r="Q128" s="104">
        <v>0</v>
      </c>
      <c r="R128" s="104">
        <v>600</v>
      </c>
      <c r="S128" s="104">
        <v>269221</v>
      </c>
      <c r="T128" s="104">
        <v>0</v>
      </c>
      <c r="U128" s="104">
        <v>0</v>
      </c>
    </row>
    <row r="129" spans="1:21" ht="40.5" hidden="1">
      <c r="A129" s="128">
        <v>80</v>
      </c>
      <c r="B129" s="118" t="s">
        <v>97</v>
      </c>
      <c r="C129" s="104">
        <f t="shared" si="19"/>
        <v>0</v>
      </c>
      <c r="D129" s="104">
        <f t="shared" si="20"/>
        <v>0</v>
      </c>
      <c r="E129" s="104">
        <v>0</v>
      </c>
      <c r="F129" s="104">
        <v>0</v>
      </c>
      <c r="G129" s="104"/>
      <c r="H129" s="104">
        <v>0</v>
      </c>
      <c r="I129" s="104">
        <v>0</v>
      </c>
      <c r="J129" s="104">
        <v>0</v>
      </c>
      <c r="K129" s="104">
        <v>0</v>
      </c>
      <c r="L129" s="104">
        <v>0</v>
      </c>
      <c r="M129" s="104">
        <v>0</v>
      </c>
      <c r="N129" s="104">
        <v>0</v>
      </c>
      <c r="O129" s="104">
        <v>0</v>
      </c>
      <c r="P129" s="104">
        <v>0</v>
      </c>
      <c r="Q129" s="104">
        <v>0</v>
      </c>
      <c r="R129" s="104">
        <v>0</v>
      </c>
      <c r="S129" s="104">
        <v>0</v>
      </c>
      <c r="T129" s="104">
        <v>0</v>
      </c>
      <c r="U129" s="104">
        <v>0</v>
      </c>
    </row>
    <row r="130" spans="1:21" ht="31.5" hidden="1" customHeight="1">
      <c r="A130" s="229" t="s">
        <v>32</v>
      </c>
      <c r="B130" s="229"/>
      <c r="C130" s="104">
        <f>C131+C132</f>
        <v>678000</v>
      </c>
      <c r="D130" s="104">
        <f t="shared" ref="D130:U130" si="29">D131+D132</f>
        <v>678000</v>
      </c>
      <c r="E130" s="104">
        <f t="shared" si="29"/>
        <v>328000</v>
      </c>
      <c r="F130" s="104">
        <f t="shared" si="29"/>
        <v>350000</v>
      </c>
      <c r="G130" s="104"/>
      <c r="H130" s="104">
        <f t="shared" si="29"/>
        <v>0</v>
      </c>
      <c r="I130" s="104">
        <f t="shared" si="29"/>
        <v>0</v>
      </c>
      <c r="J130" s="104">
        <f t="shared" si="29"/>
        <v>0</v>
      </c>
      <c r="K130" s="104">
        <f t="shared" si="29"/>
        <v>0</v>
      </c>
      <c r="L130" s="104">
        <f t="shared" si="29"/>
        <v>0</v>
      </c>
      <c r="M130" s="104">
        <f t="shared" si="29"/>
        <v>0</v>
      </c>
      <c r="N130" s="104">
        <f t="shared" si="29"/>
        <v>0</v>
      </c>
      <c r="O130" s="104">
        <f t="shared" si="29"/>
        <v>0</v>
      </c>
      <c r="P130" s="104">
        <f t="shared" si="29"/>
        <v>0</v>
      </c>
      <c r="Q130" s="104">
        <f t="shared" si="29"/>
        <v>0</v>
      </c>
      <c r="R130" s="104">
        <f t="shared" si="29"/>
        <v>0</v>
      </c>
      <c r="S130" s="104">
        <f t="shared" si="29"/>
        <v>0</v>
      </c>
      <c r="T130" s="104">
        <f t="shared" si="29"/>
        <v>0</v>
      </c>
      <c r="U130" s="104">
        <f t="shared" si="29"/>
        <v>0</v>
      </c>
    </row>
    <row r="131" spans="1:21" ht="40.5" hidden="1">
      <c r="A131" s="128">
        <v>81</v>
      </c>
      <c r="B131" s="118" t="s">
        <v>101</v>
      </c>
      <c r="C131" s="104">
        <f t="shared" si="19"/>
        <v>328000</v>
      </c>
      <c r="D131" s="104">
        <f t="shared" si="20"/>
        <v>328000</v>
      </c>
      <c r="E131" s="104">
        <v>328000</v>
      </c>
      <c r="F131" s="104">
        <v>0</v>
      </c>
      <c r="G131" s="104"/>
      <c r="H131" s="104">
        <v>0</v>
      </c>
      <c r="I131" s="104">
        <v>0</v>
      </c>
      <c r="J131" s="104">
        <v>0</v>
      </c>
      <c r="K131" s="104">
        <v>0</v>
      </c>
      <c r="L131" s="104">
        <v>0</v>
      </c>
      <c r="M131" s="104">
        <v>0</v>
      </c>
      <c r="N131" s="104">
        <v>0</v>
      </c>
      <c r="O131" s="104">
        <v>0</v>
      </c>
      <c r="P131" s="104">
        <v>0</v>
      </c>
      <c r="Q131" s="104">
        <v>0</v>
      </c>
      <c r="R131" s="104">
        <v>0</v>
      </c>
      <c r="S131" s="104">
        <v>0</v>
      </c>
      <c r="T131" s="104">
        <v>0</v>
      </c>
      <c r="U131" s="104">
        <v>0</v>
      </c>
    </row>
    <row r="132" spans="1:21" ht="40.5" hidden="1">
      <c r="A132" s="128">
        <v>82</v>
      </c>
      <c r="B132" s="118" t="s">
        <v>100</v>
      </c>
      <c r="C132" s="104">
        <f t="shared" si="19"/>
        <v>350000</v>
      </c>
      <c r="D132" s="104">
        <f t="shared" si="20"/>
        <v>350000</v>
      </c>
      <c r="E132" s="104">
        <v>0</v>
      </c>
      <c r="F132" s="104">
        <v>350000</v>
      </c>
      <c r="G132" s="104"/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</row>
    <row r="133" spans="1:21" ht="31.5" hidden="1" customHeight="1">
      <c r="A133" s="229" t="s">
        <v>33</v>
      </c>
      <c r="B133" s="229"/>
      <c r="C133" s="104">
        <f>C134</f>
        <v>793926</v>
      </c>
      <c r="D133" s="104">
        <f t="shared" ref="D133:U133" si="30">D134</f>
        <v>793926</v>
      </c>
      <c r="E133" s="104">
        <f t="shared" si="30"/>
        <v>0</v>
      </c>
      <c r="F133" s="104">
        <f t="shared" si="30"/>
        <v>793926</v>
      </c>
      <c r="G133" s="104"/>
      <c r="H133" s="104">
        <f t="shared" si="30"/>
        <v>0</v>
      </c>
      <c r="I133" s="104">
        <f t="shared" si="30"/>
        <v>0</v>
      </c>
      <c r="J133" s="104">
        <f t="shared" si="30"/>
        <v>0</v>
      </c>
      <c r="K133" s="104">
        <f t="shared" si="30"/>
        <v>0</v>
      </c>
      <c r="L133" s="104">
        <f t="shared" si="30"/>
        <v>0</v>
      </c>
      <c r="M133" s="104">
        <f t="shared" si="30"/>
        <v>0</v>
      </c>
      <c r="N133" s="104">
        <f t="shared" si="30"/>
        <v>0</v>
      </c>
      <c r="O133" s="104">
        <f t="shared" si="30"/>
        <v>0</v>
      </c>
      <c r="P133" s="104">
        <f t="shared" si="30"/>
        <v>0</v>
      </c>
      <c r="Q133" s="104">
        <f t="shared" si="30"/>
        <v>0</v>
      </c>
      <c r="R133" s="104">
        <f t="shared" si="30"/>
        <v>0</v>
      </c>
      <c r="S133" s="104">
        <f t="shared" si="30"/>
        <v>0</v>
      </c>
      <c r="T133" s="104">
        <f t="shared" si="30"/>
        <v>0</v>
      </c>
      <c r="U133" s="104">
        <f t="shared" si="30"/>
        <v>0</v>
      </c>
    </row>
    <row r="134" spans="1:21" ht="40.5" hidden="1">
      <c r="A134" s="128">
        <v>83</v>
      </c>
      <c r="B134" s="118" t="s">
        <v>102</v>
      </c>
      <c r="C134" s="104">
        <f t="shared" si="19"/>
        <v>793926</v>
      </c>
      <c r="D134" s="104">
        <f t="shared" si="20"/>
        <v>793926</v>
      </c>
      <c r="E134" s="104">
        <v>0</v>
      </c>
      <c r="F134" s="104">
        <v>793926</v>
      </c>
      <c r="G134" s="104"/>
      <c r="H134" s="104">
        <v>0</v>
      </c>
      <c r="I134" s="104">
        <v>0</v>
      </c>
      <c r="J134" s="104">
        <v>0</v>
      </c>
      <c r="K134" s="104">
        <v>0</v>
      </c>
      <c r="L134" s="104">
        <v>0</v>
      </c>
      <c r="M134" s="104">
        <v>0</v>
      </c>
      <c r="N134" s="104">
        <v>0</v>
      </c>
      <c r="O134" s="104">
        <v>0</v>
      </c>
      <c r="P134" s="104">
        <v>0</v>
      </c>
      <c r="Q134" s="104">
        <v>0</v>
      </c>
      <c r="R134" s="104">
        <v>0</v>
      </c>
      <c r="S134" s="104">
        <v>0</v>
      </c>
      <c r="T134" s="104">
        <v>0</v>
      </c>
      <c r="U134" s="104">
        <v>0</v>
      </c>
    </row>
    <row r="135" spans="1:21" ht="33.75" hidden="1" customHeight="1">
      <c r="A135" s="229" t="s">
        <v>34</v>
      </c>
      <c r="B135" s="229"/>
      <c r="C135" s="104">
        <f>C136+C137</f>
        <v>3615385</v>
      </c>
      <c r="D135" s="104">
        <f t="shared" ref="D135:U135" si="31">D136+D137</f>
        <v>0</v>
      </c>
      <c r="E135" s="104">
        <f t="shared" si="31"/>
        <v>0</v>
      </c>
      <c r="F135" s="104">
        <f t="shared" si="31"/>
        <v>0</v>
      </c>
      <c r="G135" s="104"/>
      <c r="H135" s="104">
        <f t="shared" si="31"/>
        <v>0</v>
      </c>
      <c r="I135" s="104">
        <f t="shared" si="31"/>
        <v>0</v>
      </c>
      <c r="J135" s="104">
        <f t="shared" si="31"/>
        <v>0</v>
      </c>
      <c r="K135" s="104">
        <f t="shared" si="31"/>
        <v>0</v>
      </c>
      <c r="L135" s="104">
        <f t="shared" si="31"/>
        <v>0</v>
      </c>
      <c r="M135" s="104">
        <f t="shared" si="31"/>
        <v>0</v>
      </c>
      <c r="N135" s="104">
        <f t="shared" si="31"/>
        <v>0</v>
      </c>
      <c r="O135" s="104">
        <f t="shared" si="31"/>
        <v>0</v>
      </c>
      <c r="P135" s="104">
        <f t="shared" si="31"/>
        <v>0</v>
      </c>
      <c r="Q135" s="104">
        <f t="shared" si="31"/>
        <v>0</v>
      </c>
      <c r="R135" s="104">
        <f t="shared" si="31"/>
        <v>812</v>
      </c>
      <c r="S135" s="104">
        <f t="shared" si="31"/>
        <v>3615385</v>
      </c>
      <c r="T135" s="104">
        <f t="shared" si="31"/>
        <v>0</v>
      </c>
      <c r="U135" s="104">
        <f t="shared" si="31"/>
        <v>0</v>
      </c>
    </row>
    <row r="136" spans="1:21" hidden="1">
      <c r="A136" s="128">
        <v>84</v>
      </c>
      <c r="B136" s="118" t="s">
        <v>143</v>
      </c>
      <c r="C136" s="104">
        <f t="shared" si="19"/>
        <v>1208563</v>
      </c>
      <c r="D136" s="104">
        <f t="shared" si="20"/>
        <v>0</v>
      </c>
      <c r="E136" s="104">
        <v>0</v>
      </c>
      <c r="F136" s="104">
        <v>0</v>
      </c>
      <c r="G136" s="104"/>
      <c r="H136" s="104">
        <v>0</v>
      </c>
      <c r="I136" s="104">
        <v>0</v>
      </c>
      <c r="J136" s="104">
        <v>0</v>
      </c>
      <c r="K136" s="104">
        <v>0</v>
      </c>
      <c r="L136" s="104">
        <v>0</v>
      </c>
      <c r="M136" s="104">
        <v>0</v>
      </c>
      <c r="N136" s="104">
        <v>0</v>
      </c>
      <c r="O136" s="104">
        <v>0</v>
      </c>
      <c r="P136" s="104">
        <v>0</v>
      </c>
      <c r="Q136" s="104">
        <v>0</v>
      </c>
      <c r="R136" s="104">
        <v>286</v>
      </c>
      <c r="S136" s="104">
        <v>1208563</v>
      </c>
      <c r="T136" s="104">
        <v>0</v>
      </c>
      <c r="U136" s="104">
        <v>0</v>
      </c>
    </row>
    <row r="137" spans="1:21" ht="40.5" hidden="1">
      <c r="A137" s="128">
        <v>85</v>
      </c>
      <c r="B137" s="118" t="s">
        <v>103</v>
      </c>
      <c r="C137" s="104">
        <f t="shared" si="19"/>
        <v>2406822</v>
      </c>
      <c r="D137" s="104">
        <f t="shared" si="20"/>
        <v>0</v>
      </c>
      <c r="E137" s="104">
        <v>0</v>
      </c>
      <c r="F137" s="104">
        <v>0</v>
      </c>
      <c r="G137" s="104"/>
      <c r="H137" s="104">
        <v>0</v>
      </c>
      <c r="I137" s="104">
        <v>0</v>
      </c>
      <c r="J137" s="104">
        <v>0</v>
      </c>
      <c r="K137" s="104">
        <v>0</v>
      </c>
      <c r="L137" s="104">
        <v>0</v>
      </c>
      <c r="M137" s="104">
        <v>0</v>
      </c>
      <c r="N137" s="104">
        <v>0</v>
      </c>
      <c r="O137" s="104">
        <v>0</v>
      </c>
      <c r="P137" s="104">
        <v>0</v>
      </c>
      <c r="Q137" s="104">
        <v>0</v>
      </c>
      <c r="R137" s="104">
        <v>526</v>
      </c>
      <c r="S137" s="104">
        <v>2406822</v>
      </c>
      <c r="T137" s="104">
        <v>0</v>
      </c>
      <c r="U137" s="104">
        <v>0</v>
      </c>
    </row>
    <row r="138" spans="1:21" ht="34.5" hidden="1" customHeight="1">
      <c r="A138" s="229" t="s">
        <v>35</v>
      </c>
      <c r="B138" s="229"/>
      <c r="C138" s="104">
        <f>C139+C140+C141</f>
        <v>2721961</v>
      </c>
      <c r="D138" s="104">
        <f t="shared" ref="D138:U138" si="32">D139+D140+D141</f>
        <v>1714728</v>
      </c>
      <c r="E138" s="104">
        <f t="shared" si="32"/>
        <v>1714728</v>
      </c>
      <c r="F138" s="104">
        <f t="shared" si="32"/>
        <v>0</v>
      </c>
      <c r="G138" s="104"/>
      <c r="H138" s="104">
        <f t="shared" si="32"/>
        <v>0</v>
      </c>
      <c r="I138" s="104">
        <f t="shared" si="32"/>
        <v>0</v>
      </c>
      <c r="J138" s="104">
        <f t="shared" si="32"/>
        <v>0</v>
      </c>
      <c r="K138" s="104">
        <f t="shared" si="32"/>
        <v>0</v>
      </c>
      <c r="L138" s="104">
        <f t="shared" si="32"/>
        <v>0</v>
      </c>
      <c r="M138" s="104">
        <f t="shared" si="32"/>
        <v>0</v>
      </c>
      <c r="N138" s="104">
        <f t="shared" si="32"/>
        <v>0</v>
      </c>
      <c r="O138" s="104">
        <f t="shared" si="32"/>
        <v>0</v>
      </c>
      <c r="P138" s="104">
        <f t="shared" si="32"/>
        <v>0</v>
      </c>
      <c r="Q138" s="104">
        <f t="shared" si="32"/>
        <v>0</v>
      </c>
      <c r="R138" s="104">
        <f t="shared" si="32"/>
        <v>3420.9</v>
      </c>
      <c r="S138" s="104">
        <f t="shared" si="32"/>
        <v>1007233</v>
      </c>
      <c r="T138" s="104">
        <f t="shared" si="32"/>
        <v>0</v>
      </c>
      <c r="U138" s="104">
        <f t="shared" si="32"/>
        <v>0</v>
      </c>
    </row>
    <row r="139" spans="1:21" ht="40.5" hidden="1">
      <c r="A139" s="128">
        <v>86</v>
      </c>
      <c r="B139" s="118" t="s">
        <v>104</v>
      </c>
      <c r="C139" s="104">
        <f t="shared" si="19"/>
        <v>1007233</v>
      </c>
      <c r="D139" s="104">
        <f t="shared" si="20"/>
        <v>0</v>
      </c>
      <c r="E139" s="104">
        <v>0</v>
      </c>
      <c r="F139" s="104">
        <v>0</v>
      </c>
      <c r="G139" s="104"/>
      <c r="H139" s="104">
        <v>0</v>
      </c>
      <c r="I139" s="104">
        <v>0</v>
      </c>
      <c r="J139" s="104">
        <v>0</v>
      </c>
      <c r="K139" s="104">
        <v>0</v>
      </c>
      <c r="L139" s="104">
        <v>0</v>
      </c>
      <c r="M139" s="104">
        <v>0</v>
      </c>
      <c r="N139" s="104">
        <v>0</v>
      </c>
      <c r="O139" s="104">
        <v>0</v>
      </c>
      <c r="P139" s="104">
        <v>0</v>
      </c>
      <c r="Q139" s="104">
        <v>0</v>
      </c>
      <c r="R139" s="104">
        <v>3420.9</v>
      </c>
      <c r="S139" s="104">
        <v>1007233</v>
      </c>
      <c r="T139" s="104">
        <v>0</v>
      </c>
      <c r="U139" s="104">
        <v>0</v>
      </c>
    </row>
    <row r="140" spans="1:21" ht="40.5" hidden="1">
      <c r="A140" s="128">
        <v>87</v>
      </c>
      <c r="B140" s="118" t="s">
        <v>105</v>
      </c>
      <c r="C140" s="104">
        <f t="shared" si="19"/>
        <v>881623</v>
      </c>
      <c r="D140" s="104">
        <f t="shared" si="20"/>
        <v>881623</v>
      </c>
      <c r="E140" s="104">
        <v>881623</v>
      </c>
      <c r="F140" s="104">
        <v>0</v>
      </c>
      <c r="G140" s="104"/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104">
        <v>0</v>
      </c>
      <c r="O140" s="104">
        <v>0</v>
      </c>
      <c r="P140" s="104">
        <v>0</v>
      </c>
      <c r="Q140" s="104">
        <v>0</v>
      </c>
      <c r="R140" s="104">
        <v>0</v>
      </c>
      <c r="S140" s="104">
        <v>0</v>
      </c>
      <c r="T140" s="104">
        <v>0</v>
      </c>
      <c r="U140" s="104">
        <v>0</v>
      </c>
    </row>
    <row r="141" spans="1:21" ht="40.5" hidden="1">
      <c r="A141" s="128">
        <v>88</v>
      </c>
      <c r="B141" s="118" t="s">
        <v>106</v>
      </c>
      <c r="C141" s="104">
        <f t="shared" si="19"/>
        <v>833105</v>
      </c>
      <c r="D141" s="104">
        <f t="shared" si="20"/>
        <v>833105</v>
      </c>
      <c r="E141" s="104">
        <v>833105</v>
      </c>
      <c r="F141" s="104">
        <v>0</v>
      </c>
      <c r="G141" s="104"/>
      <c r="H141" s="104">
        <v>0</v>
      </c>
      <c r="I141" s="104">
        <v>0</v>
      </c>
      <c r="J141" s="104">
        <v>0</v>
      </c>
      <c r="K141" s="104">
        <v>0</v>
      </c>
      <c r="L141" s="104">
        <v>0</v>
      </c>
      <c r="M141" s="104">
        <v>0</v>
      </c>
      <c r="N141" s="104">
        <v>0</v>
      </c>
      <c r="O141" s="104">
        <v>0</v>
      </c>
      <c r="P141" s="104">
        <v>0</v>
      </c>
      <c r="Q141" s="104">
        <v>0</v>
      </c>
      <c r="R141" s="104">
        <v>0</v>
      </c>
      <c r="S141" s="104">
        <v>0</v>
      </c>
      <c r="T141" s="104">
        <v>0</v>
      </c>
      <c r="U141" s="104">
        <v>0</v>
      </c>
    </row>
    <row r="142" spans="1:21" ht="36" hidden="1" customHeight="1">
      <c r="A142" s="229" t="s">
        <v>37</v>
      </c>
      <c r="B142" s="229"/>
      <c r="C142" s="104">
        <f>C143+C144+C145</f>
        <v>1129500</v>
      </c>
      <c r="D142" s="104">
        <f t="shared" ref="D142:U142" si="33">D143+D144+D145</f>
        <v>1129500</v>
      </c>
      <c r="E142" s="104">
        <f t="shared" si="33"/>
        <v>0</v>
      </c>
      <c r="F142" s="104">
        <f t="shared" si="33"/>
        <v>732500</v>
      </c>
      <c r="G142" s="104"/>
      <c r="H142" s="104">
        <f t="shared" si="33"/>
        <v>397000</v>
      </c>
      <c r="I142" s="104">
        <f t="shared" si="33"/>
        <v>0</v>
      </c>
      <c r="J142" s="104">
        <f t="shared" si="33"/>
        <v>0</v>
      </c>
      <c r="K142" s="104">
        <f t="shared" si="33"/>
        <v>0</v>
      </c>
      <c r="L142" s="104">
        <f t="shared" si="33"/>
        <v>0</v>
      </c>
      <c r="M142" s="104">
        <f t="shared" si="33"/>
        <v>0</v>
      </c>
      <c r="N142" s="104">
        <f t="shared" si="33"/>
        <v>0</v>
      </c>
      <c r="O142" s="104">
        <f t="shared" si="33"/>
        <v>0</v>
      </c>
      <c r="P142" s="104">
        <f t="shared" si="33"/>
        <v>0</v>
      </c>
      <c r="Q142" s="104">
        <f t="shared" si="33"/>
        <v>0</v>
      </c>
      <c r="R142" s="104">
        <f t="shared" si="33"/>
        <v>0</v>
      </c>
      <c r="S142" s="104">
        <f t="shared" si="33"/>
        <v>0</v>
      </c>
      <c r="T142" s="104">
        <f t="shared" si="33"/>
        <v>0</v>
      </c>
      <c r="U142" s="104">
        <f t="shared" si="33"/>
        <v>0</v>
      </c>
    </row>
    <row r="143" spans="1:21" ht="40.5" hidden="1">
      <c r="A143" s="128">
        <v>89</v>
      </c>
      <c r="B143" s="118" t="s">
        <v>107</v>
      </c>
      <c r="C143" s="104">
        <f t="shared" si="19"/>
        <v>409500</v>
      </c>
      <c r="D143" s="104">
        <f t="shared" si="20"/>
        <v>409500</v>
      </c>
      <c r="E143" s="104">
        <v>0</v>
      </c>
      <c r="F143" s="104">
        <v>409500</v>
      </c>
      <c r="G143" s="104"/>
      <c r="H143" s="104">
        <v>0</v>
      </c>
      <c r="I143" s="104">
        <v>0</v>
      </c>
      <c r="J143" s="104">
        <v>0</v>
      </c>
      <c r="K143" s="104">
        <v>0</v>
      </c>
      <c r="L143" s="104">
        <v>0</v>
      </c>
      <c r="M143" s="104">
        <v>0</v>
      </c>
      <c r="N143" s="104">
        <v>0</v>
      </c>
      <c r="O143" s="104">
        <v>0</v>
      </c>
      <c r="P143" s="104">
        <v>0</v>
      </c>
      <c r="Q143" s="104">
        <v>0</v>
      </c>
      <c r="R143" s="104">
        <v>0</v>
      </c>
      <c r="S143" s="104">
        <v>0</v>
      </c>
      <c r="T143" s="104">
        <v>0</v>
      </c>
      <c r="U143" s="104">
        <v>0</v>
      </c>
    </row>
    <row r="144" spans="1:21" ht="40.5" hidden="1">
      <c r="A144" s="128">
        <v>90</v>
      </c>
      <c r="B144" s="118" t="s">
        <v>108</v>
      </c>
      <c r="C144" s="104">
        <f t="shared" si="19"/>
        <v>397000</v>
      </c>
      <c r="D144" s="104">
        <f t="shared" si="20"/>
        <v>397000</v>
      </c>
      <c r="E144" s="104">
        <v>0</v>
      </c>
      <c r="F144" s="104">
        <v>0</v>
      </c>
      <c r="G144" s="104"/>
      <c r="H144" s="104">
        <v>397000</v>
      </c>
      <c r="I144" s="104">
        <v>0</v>
      </c>
      <c r="J144" s="104">
        <v>0</v>
      </c>
      <c r="K144" s="104">
        <v>0</v>
      </c>
      <c r="L144" s="104">
        <v>0</v>
      </c>
      <c r="M144" s="104">
        <v>0</v>
      </c>
      <c r="N144" s="104">
        <v>0</v>
      </c>
      <c r="O144" s="104">
        <v>0</v>
      </c>
      <c r="P144" s="104">
        <v>0</v>
      </c>
      <c r="Q144" s="104">
        <v>0</v>
      </c>
      <c r="R144" s="104">
        <v>0</v>
      </c>
      <c r="S144" s="104">
        <v>0</v>
      </c>
      <c r="T144" s="104">
        <v>0</v>
      </c>
      <c r="U144" s="104">
        <v>0</v>
      </c>
    </row>
    <row r="145" spans="1:21" ht="40.5" hidden="1">
      <c r="A145" s="128">
        <v>91</v>
      </c>
      <c r="B145" s="118" t="s">
        <v>109</v>
      </c>
      <c r="C145" s="104">
        <f t="shared" si="19"/>
        <v>323000</v>
      </c>
      <c r="D145" s="104">
        <f t="shared" si="20"/>
        <v>323000</v>
      </c>
      <c r="E145" s="104">
        <v>0</v>
      </c>
      <c r="F145" s="104">
        <v>323000</v>
      </c>
      <c r="G145" s="104"/>
      <c r="H145" s="104">
        <v>0</v>
      </c>
      <c r="I145" s="104">
        <v>0</v>
      </c>
      <c r="J145" s="104">
        <v>0</v>
      </c>
      <c r="K145" s="104">
        <v>0</v>
      </c>
      <c r="L145" s="104">
        <v>0</v>
      </c>
      <c r="M145" s="104">
        <v>0</v>
      </c>
      <c r="N145" s="104">
        <v>0</v>
      </c>
      <c r="O145" s="104">
        <v>0</v>
      </c>
      <c r="P145" s="104">
        <v>0</v>
      </c>
      <c r="Q145" s="104">
        <v>0</v>
      </c>
      <c r="R145" s="104">
        <v>0</v>
      </c>
      <c r="S145" s="104">
        <v>0</v>
      </c>
      <c r="T145" s="104">
        <v>0</v>
      </c>
      <c r="U145" s="104">
        <v>0</v>
      </c>
    </row>
    <row r="146" spans="1:21" ht="33" hidden="1" customHeight="1">
      <c r="A146" s="229" t="s">
        <v>38</v>
      </c>
      <c r="B146" s="229"/>
      <c r="C146" s="104">
        <f>C147</f>
        <v>1394500</v>
      </c>
      <c r="D146" s="104">
        <f t="shared" ref="D146:U146" si="34">D147</f>
        <v>1394500</v>
      </c>
      <c r="E146" s="104">
        <f t="shared" si="34"/>
        <v>0</v>
      </c>
      <c r="F146" s="104">
        <f t="shared" si="34"/>
        <v>1394500</v>
      </c>
      <c r="G146" s="104"/>
      <c r="H146" s="104">
        <f t="shared" si="34"/>
        <v>0</v>
      </c>
      <c r="I146" s="104">
        <f t="shared" si="34"/>
        <v>0</v>
      </c>
      <c r="J146" s="104">
        <f t="shared" si="34"/>
        <v>0</v>
      </c>
      <c r="K146" s="104">
        <f t="shared" si="34"/>
        <v>0</v>
      </c>
      <c r="L146" s="104">
        <f t="shared" si="34"/>
        <v>0</v>
      </c>
      <c r="M146" s="104">
        <f t="shared" si="34"/>
        <v>0</v>
      </c>
      <c r="N146" s="104">
        <f t="shared" si="34"/>
        <v>0</v>
      </c>
      <c r="O146" s="104">
        <f t="shared" si="34"/>
        <v>0</v>
      </c>
      <c r="P146" s="104">
        <f t="shared" si="34"/>
        <v>0</v>
      </c>
      <c r="Q146" s="104">
        <f t="shared" si="34"/>
        <v>0</v>
      </c>
      <c r="R146" s="104">
        <f t="shared" si="34"/>
        <v>0</v>
      </c>
      <c r="S146" s="104">
        <f t="shared" si="34"/>
        <v>0</v>
      </c>
      <c r="T146" s="104">
        <f t="shared" si="34"/>
        <v>0</v>
      </c>
      <c r="U146" s="104">
        <f t="shared" si="34"/>
        <v>0</v>
      </c>
    </row>
    <row r="147" spans="1:21" ht="40.5" hidden="1">
      <c r="A147" s="128">
        <v>92</v>
      </c>
      <c r="B147" s="118" t="s">
        <v>110</v>
      </c>
      <c r="C147" s="104">
        <f t="shared" si="19"/>
        <v>1394500</v>
      </c>
      <c r="D147" s="104">
        <f t="shared" si="20"/>
        <v>1394500</v>
      </c>
      <c r="E147" s="104">
        <v>0</v>
      </c>
      <c r="F147" s="104">
        <v>1394500</v>
      </c>
      <c r="G147" s="104"/>
      <c r="H147" s="104">
        <v>0</v>
      </c>
      <c r="I147" s="104">
        <v>0</v>
      </c>
      <c r="J147" s="104">
        <v>0</v>
      </c>
      <c r="K147" s="104">
        <v>0</v>
      </c>
      <c r="L147" s="104">
        <v>0</v>
      </c>
      <c r="M147" s="104">
        <v>0</v>
      </c>
      <c r="N147" s="104">
        <v>0</v>
      </c>
      <c r="O147" s="104">
        <v>0</v>
      </c>
      <c r="P147" s="104">
        <v>0</v>
      </c>
      <c r="Q147" s="104">
        <v>0</v>
      </c>
      <c r="R147" s="104">
        <v>0</v>
      </c>
      <c r="S147" s="104">
        <v>0</v>
      </c>
      <c r="T147" s="104">
        <v>0</v>
      </c>
      <c r="U147" s="104">
        <v>0</v>
      </c>
    </row>
    <row r="148" spans="1:21" ht="31.5" hidden="1" customHeight="1">
      <c r="A148" s="229" t="s">
        <v>39</v>
      </c>
      <c r="B148" s="229"/>
      <c r="C148" s="104">
        <f>C149+C150+C151+C152</f>
        <v>3285273</v>
      </c>
      <c r="D148" s="104">
        <f t="shared" ref="D148:U148" si="35">D149+D150+D151+D152</f>
        <v>1113937</v>
      </c>
      <c r="E148" s="104">
        <f t="shared" si="35"/>
        <v>0</v>
      </c>
      <c r="F148" s="104">
        <f t="shared" si="35"/>
        <v>1113937</v>
      </c>
      <c r="G148" s="104"/>
      <c r="H148" s="104">
        <f t="shared" si="35"/>
        <v>0</v>
      </c>
      <c r="I148" s="104">
        <f t="shared" si="35"/>
        <v>0</v>
      </c>
      <c r="J148" s="104">
        <f t="shared" si="35"/>
        <v>0</v>
      </c>
      <c r="K148" s="104">
        <f t="shared" si="35"/>
        <v>0</v>
      </c>
      <c r="L148" s="104">
        <f t="shared" si="35"/>
        <v>0</v>
      </c>
      <c r="M148" s="104">
        <f t="shared" si="35"/>
        <v>0</v>
      </c>
      <c r="N148" s="104">
        <f t="shared" si="35"/>
        <v>0</v>
      </c>
      <c r="O148" s="104">
        <f t="shared" si="35"/>
        <v>0</v>
      </c>
      <c r="P148" s="104">
        <f t="shared" si="35"/>
        <v>0</v>
      </c>
      <c r="Q148" s="104">
        <f t="shared" si="35"/>
        <v>0</v>
      </c>
      <c r="R148" s="104">
        <f t="shared" si="35"/>
        <v>9283.2000000000007</v>
      </c>
      <c r="S148" s="104">
        <f t="shared" si="35"/>
        <v>2171336</v>
      </c>
      <c r="T148" s="104">
        <f t="shared" si="35"/>
        <v>0</v>
      </c>
      <c r="U148" s="104">
        <f t="shared" si="35"/>
        <v>0</v>
      </c>
    </row>
    <row r="149" spans="1:21" ht="40.5" hidden="1">
      <c r="A149" s="128">
        <v>93</v>
      </c>
      <c r="B149" s="118" t="s">
        <v>111</v>
      </c>
      <c r="C149" s="104">
        <f t="shared" si="19"/>
        <v>1096000</v>
      </c>
      <c r="D149" s="104">
        <f t="shared" si="20"/>
        <v>0</v>
      </c>
      <c r="E149" s="104">
        <v>0</v>
      </c>
      <c r="F149" s="104">
        <v>0</v>
      </c>
      <c r="G149" s="104"/>
      <c r="H149" s="104">
        <v>0</v>
      </c>
      <c r="I149" s="104">
        <v>0</v>
      </c>
      <c r="J149" s="104">
        <v>0</v>
      </c>
      <c r="K149" s="104">
        <v>0</v>
      </c>
      <c r="L149" s="104">
        <v>0</v>
      </c>
      <c r="M149" s="104">
        <v>0</v>
      </c>
      <c r="N149" s="104">
        <v>0</v>
      </c>
      <c r="O149" s="104">
        <v>0</v>
      </c>
      <c r="P149" s="104">
        <v>0</v>
      </c>
      <c r="Q149" s="104">
        <v>0</v>
      </c>
      <c r="R149" s="104">
        <v>5571.3</v>
      </c>
      <c r="S149" s="104">
        <v>1096000</v>
      </c>
      <c r="T149" s="104">
        <v>0</v>
      </c>
      <c r="U149" s="104">
        <v>0</v>
      </c>
    </row>
    <row r="150" spans="1:21" ht="40.5" hidden="1">
      <c r="A150" s="128">
        <v>94</v>
      </c>
      <c r="B150" s="118" t="s">
        <v>114</v>
      </c>
      <c r="C150" s="104">
        <f t="shared" si="19"/>
        <v>1075336</v>
      </c>
      <c r="D150" s="104">
        <f t="shared" si="20"/>
        <v>0</v>
      </c>
      <c r="E150" s="104">
        <v>0</v>
      </c>
      <c r="F150" s="104">
        <v>0</v>
      </c>
      <c r="G150" s="104"/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104">
        <v>0</v>
      </c>
      <c r="O150" s="104">
        <v>0</v>
      </c>
      <c r="P150" s="104">
        <v>0</v>
      </c>
      <c r="Q150" s="104">
        <v>0</v>
      </c>
      <c r="R150" s="104">
        <v>3711.9</v>
      </c>
      <c r="S150" s="104">
        <v>1075336</v>
      </c>
      <c r="T150" s="104">
        <v>0</v>
      </c>
      <c r="U150" s="104">
        <v>0</v>
      </c>
    </row>
    <row r="151" spans="1:21" ht="40.5" hidden="1">
      <c r="A151" s="128">
        <v>95</v>
      </c>
      <c r="B151" s="118" t="s">
        <v>112</v>
      </c>
      <c r="C151" s="104">
        <f t="shared" si="19"/>
        <v>0</v>
      </c>
      <c r="D151" s="104">
        <f t="shared" si="20"/>
        <v>0</v>
      </c>
      <c r="E151" s="104">
        <v>0</v>
      </c>
      <c r="F151" s="104">
        <v>0</v>
      </c>
      <c r="G151" s="104"/>
      <c r="H151" s="104">
        <v>0</v>
      </c>
      <c r="I151" s="104">
        <v>0</v>
      </c>
      <c r="J151" s="104">
        <v>0</v>
      </c>
      <c r="K151" s="104">
        <v>0</v>
      </c>
      <c r="L151" s="104">
        <v>0</v>
      </c>
      <c r="M151" s="104">
        <v>0</v>
      </c>
      <c r="N151" s="104">
        <v>0</v>
      </c>
      <c r="O151" s="104">
        <v>0</v>
      </c>
      <c r="P151" s="104">
        <v>0</v>
      </c>
      <c r="Q151" s="104">
        <v>0</v>
      </c>
      <c r="R151" s="104">
        <v>0</v>
      </c>
      <c r="S151" s="104">
        <v>0</v>
      </c>
      <c r="T151" s="104">
        <v>0</v>
      </c>
      <c r="U151" s="104">
        <v>0</v>
      </c>
    </row>
    <row r="152" spans="1:21" ht="40.5" hidden="1">
      <c r="A152" s="128">
        <v>96</v>
      </c>
      <c r="B152" s="118" t="s">
        <v>113</v>
      </c>
      <c r="C152" s="104">
        <f t="shared" si="19"/>
        <v>1113937</v>
      </c>
      <c r="D152" s="104">
        <f t="shared" si="20"/>
        <v>1113937</v>
      </c>
      <c r="E152" s="104">
        <v>0</v>
      </c>
      <c r="F152" s="104">
        <v>1113937</v>
      </c>
      <c r="G152" s="104"/>
      <c r="H152" s="104">
        <v>0</v>
      </c>
      <c r="I152" s="104">
        <v>0</v>
      </c>
      <c r="J152" s="104">
        <v>0</v>
      </c>
      <c r="K152" s="104">
        <v>0</v>
      </c>
      <c r="L152" s="104">
        <v>0</v>
      </c>
      <c r="M152" s="104">
        <v>0</v>
      </c>
      <c r="N152" s="104">
        <v>0</v>
      </c>
      <c r="O152" s="104">
        <v>0</v>
      </c>
      <c r="P152" s="104">
        <v>0</v>
      </c>
      <c r="Q152" s="104">
        <v>0</v>
      </c>
      <c r="R152" s="104">
        <v>0</v>
      </c>
      <c r="S152" s="104">
        <v>0</v>
      </c>
      <c r="T152" s="104">
        <v>0</v>
      </c>
      <c r="U152" s="104">
        <v>0</v>
      </c>
    </row>
    <row r="153" spans="1:21" ht="31.5" hidden="1" customHeight="1">
      <c r="A153" s="229" t="s">
        <v>40</v>
      </c>
      <c r="B153" s="229"/>
      <c r="C153" s="104">
        <f>C154</f>
        <v>527769</v>
      </c>
      <c r="D153" s="104">
        <f t="shared" ref="D153:U153" si="36">D154</f>
        <v>527769</v>
      </c>
      <c r="E153" s="104">
        <f t="shared" si="36"/>
        <v>0</v>
      </c>
      <c r="F153" s="104">
        <f t="shared" si="36"/>
        <v>527769</v>
      </c>
      <c r="G153" s="104"/>
      <c r="H153" s="104">
        <f t="shared" si="36"/>
        <v>0</v>
      </c>
      <c r="I153" s="104">
        <f t="shared" si="36"/>
        <v>0</v>
      </c>
      <c r="J153" s="104">
        <f t="shared" si="36"/>
        <v>0</v>
      </c>
      <c r="K153" s="104">
        <f t="shared" si="36"/>
        <v>0</v>
      </c>
      <c r="L153" s="104">
        <f t="shared" si="36"/>
        <v>0</v>
      </c>
      <c r="M153" s="104">
        <f t="shared" si="36"/>
        <v>0</v>
      </c>
      <c r="N153" s="104">
        <f t="shared" si="36"/>
        <v>0</v>
      </c>
      <c r="O153" s="104">
        <f t="shared" si="36"/>
        <v>0</v>
      </c>
      <c r="P153" s="104">
        <f t="shared" si="36"/>
        <v>0</v>
      </c>
      <c r="Q153" s="104">
        <f t="shared" si="36"/>
        <v>0</v>
      </c>
      <c r="R153" s="104">
        <f t="shared" si="36"/>
        <v>0</v>
      </c>
      <c r="S153" s="104">
        <f t="shared" si="36"/>
        <v>0</v>
      </c>
      <c r="T153" s="104">
        <f t="shared" si="36"/>
        <v>0</v>
      </c>
      <c r="U153" s="104">
        <f t="shared" si="36"/>
        <v>0</v>
      </c>
    </row>
    <row r="154" spans="1:21" ht="40.5" hidden="1">
      <c r="A154" s="128">
        <v>97</v>
      </c>
      <c r="B154" s="118" t="s">
        <v>115</v>
      </c>
      <c r="C154" s="104">
        <f t="shared" si="19"/>
        <v>527769</v>
      </c>
      <c r="D154" s="104">
        <f t="shared" si="20"/>
        <v>527769</v>
      </c>
      <c r="E154" s="104">
        <v>0</v>
      </c>
      <c r="F154" s="104">
        <v>527769</v>
      </c>
      <c r="G154" s="104"/>
      <c r="H154" s="104">
        <v>0</v>
      </c>
      <c r="I154" s="104">
        <v>0</v>
      </c>
      <c r="J154" s="104">
        <v>0</v>
      </c>
      <c r="K154" s="104">
        <v>0</v>
      </c>
      <c r="L154" s="104">
        <v>0</v>
      </c>
      <c r="M154" s="104">
        <v>0</v>
      </c>
      <c r="N154" s="104">
        <v>0</v>
      </c>
      <c r="O154" s="104">
        <v>0</v>
      </c>
      <c r="P154" s="104">
        <v>0</v>
      </c>
      <c r="Q154" s="104">
        <v>0</v>
      </c>
      <c r="R154" s="104">
        <v>0</v>
      </c>
      <c r="S154" s="104">
        <v>0</v>
      </c>
      <c r="T154" s="104">
        <v>0</v>
      </c>
      <c r="U154" s="104">
        <v>0</v>
      </c>
    </row>
    <row r="155" spans="1:21" ht="31.5" hidden="1" customHeight="1">
      <c r="A155" s="229" t="s">
        <v>116</v>
      </c>
      <c r="B155" s="229"/>
      <c r="C155" s="104">
        <f>C156+C157+C158</f>
        <v>859500</v>
      </c>
      <c r="D155" s="104">
        <f t="shared" ref="D155:U155" si="37">D156+D157+D158</f>
        <v>255700</v>
      </c>
      <c r="E155" s="104">
        <f t="shared" si="37"/>
        <v>255700</v>
      </c>
      <c r="F155" s="104">
        <f t="shared" si="37"/>
        <v>0</v>
      </c>
      <c r="G155" s="104"/>
      <c r="H155" s="104">
        <f t="shared" si="37"/>
        <v>0</v>
      </c>
      <c r="I155" s="104">
        <f t="shared" si="37"/>
        <v>0</v>
      </c>
      <c r="J155" s="104">
        <f t="shared" si="37"/>
        <v>0</v>
      </c>
      <c r="K155" s="104">
        <f t="shared" si="37"/>
        <v>0</v>
      </c>
      <c r="L155" s="104">
        <f t="shared" si="37"/>
        <v>0</v>
      </c>
      <c r="M155" s="104">
        <f t="shared" si="37"/>
        <v>0</v>
      </c>
      <c r="N155" s="104">
        <f t="shared" si="37"/>
        <v>0</v>
      </c>
      <c r="O155" s="104">
        <f t="shared" si="37"/>
        <v>0</v>
      </c>
      <c r="P155" s="104">
        <f t="shared" si="37"/>
        <v>0</v>
      </c>
      <c r="Q155" s="104">
        <f t="shared" si="37"/>
        <v>0</v>
      </c>
      <c r="R155" s="104">
        <f t="shared" si="37"/>
        <v>2119</v>
      </c>
      <c r="S155" s="104">
        <f t="shared" si="37"/>
        <v>603800</v>
      </c>
      <c r="T155" s="104">
        <f t="shared" si="37"/>
        <v>0</v>
      </c>
      <c r="U155" s="104">
        <f t="shared" si="37"/>
        <v>0</v>
      </c>
    </row>
    <row r="156" spans="1:21" ht="40.5" hidden="1">
      <c r="A156" s="128">
        <v>98</v>
      </c>
      <c r="B156" s="118" t="s">
        <v>118</v>
      </c>
      <c r="C156" s="104">
        <f>D156+M156+O156+Q156+S156+U156</f>
        <v>255700</v>
      </c>
      <c r="D156" s="104">
        <f>E156+F156+H156+I156+J156+K156</f>
        <v>255700</v>
      </c>
      <c r="E156" s="104">
        <v>255700</v>
      </c>
      <c r="F156" s="104">
        <v>0</v>
      </c>
      <c r="G156" s="104"/>
      <c r="H156" s="104">
        <v>0</v>
      </c>
      <c r="I156" s="104">
        <v>0</v>
      </c>
      <c r="J156" s="104">
        <v>0</v>
      </c>
      <c r="K156" s="104">
        <v>0</v>
      </c>
      <c r="L156" s="104">
        <v>0</v>
      </c>
      <c r="M156" s="104">
        <v>0</v>
      </c>
      <c r="N156" s="104">
        <v>0</v>
      </c>
      <c r="O156" s="104">
        <v>0</v>
      </c>
      <c r="P156" s="104">
        <v>0</v>
      </c>
      <c r="Q156" s="104">
        <v>0</v>
      </c>
      <c r="R156" s="104">
        <v>0</v>
      </c>
      <c r="S156" s="104">
        <v>0</v>
      </c>
      <c r="T156" s="104">
        <v>0</v>
      </c>
      <c r="U156" s="104">
        <v>0</v>
      </c>
    </row>
    <row r="157" spans="1:21" ht="40.5" hidden="1">
      <c r="A157" s="128">
        <v>99</v>
      </c>
      <c r="B157" s="118" t="s">
        <v>117</v>
      </c>
      <c r="C157" s="104">
        <f>D157+M157+O157+Q157+S157+U157</f>
        <v>414400</v>
      </c>
      <c r="D157" s="104">
        <f>E157+F157+H157+I157+J157+K157</f>
        <v>0</v>
      </c>
      <c r="E157" s="104">
        <v>0</v>
      </c>
      <c r="F157" s="104">
        <v>0</v>
      </c>
      <c r="G157" s="104"/>
      <c r="H157" s="104">
        <v>0</v>
      </c>
      <c r="I157" s="104">
        <v>0</v>
      </c>
      <c r="J157" s="104">
        <v>0</v>
      </c>
      <c r="K157" s="104">
        <v>0</v>
      </c>
      <c r="L157" s="104">
        <v>0</v>
      </c>
      <c r="M157" s="104">
        <v>0</v>
      </c>
      <c r="N157" s="104">
        <v>0</v>
      </c>
      <c r="O157" s="104">
        <v>0</v>
      </c>
      <c r="P157" s="104">
        <v>0</v>
      </c>
      <c r="Q157" s="104">
        <v>0</v>
      </c>
      <c r="R157" s="104">
        <v>1370.8</v>
      </c>
      <c r="S157" s="104">
        <v>414400</v>
      </c>
      <c r="T157" s="104">
        <v>0</v>
      </c>
      <c r="U157" s="104">
        <v>0</v>
      </c>
    </row>
    <row r="158" spans="1:21" ht="40.5" hidden="1">
      <c r="A158" s="128">
        <v>100</v>
      </c>
      <c r="B158" s="118" t="s">
        <v>119</v>
      </c>
      <c r="C158" s="104">
        <f>D158+M158+O158+Q158+S158+U158</f>
        <v>189400</v>
      </c>
      <c r="D158" s="104">
        <f>E158+F158+H158+I158+J158+K158</f>
        <v>0</v>
      </c>
      <c r="E158" s="104">
        <v>0</v>
      </c>
      <c r="F158" s="104">
        <v>0</v>
      </c>
      <c r="G158" s="104"/>
      <c r="H158" s="104">
        <v>0</v>
      </c>
      <c r="I158" s="104">
        <v>0</v>
      </c>
      <c r="J158" s="104">
        <v>0</v>
      </c>
      <c r="K158" s="104">
        <v>0</v>
      </c>
      <c r="L158" s="104">
        <v>0</v>
      </c>
      <c r="M158" s="104">
        <v>0</v>
      </c>
      <c r="N158" s="104">
        <v>0</v>
      </c>
      <c r="O158" s="104">
        <v>0</v>
      </c>
      <c r="P158" s="104">
        <v>0</v>
      </c>
      <c r="Q158" s="104">
        <v>0</v>
      </c>
      <c r="R158" s="104">
        <v>748.2</v>
      </c>
      <c r="S158" s="104">
        <v>189400</v>
      </c>
      <c r="T158" s="104">
        <v>0</v>
      </c>
      <c r="U158" s="104">
        <v>0</v>
      </c>
    </row>
    <row r="159" spans="1:21" ht="31.5" hidden="1" customHeight="1">
      <c r="A159" s="229" t="s">
        <v>41</v>
      </c>
      <c r="B159" s="229"/>
      <c r="C159" s="104">
        <f>C160</f>
        <v>330000</v>
      </c>
      <c r="D159" s="104">
        <f t="shared" ref="D159:U159" si="38">D160</f>
        <v>0</v>
      </c>
      <c r="E159" s="104">
        <f t="shared" si="38"/>
        <v>0</v>
      </c>
      <c r="F159" s="104">
        <f t="shared" si="38"/>
        <v>0</v>
      </c>
      <c r="G159" s="104"/>
      <c r="H159" s="104">
        <f t="shared" si="38"/>
        <v>0</v>
      </c>
      <c r="I159" s="104">
        <f t="shared" si="38"/>
        <v>0</v>
      </c>
      <c r="J159" s="104">
        <f t="shared" si="38"/>
        <v>0</v>
      </c>
      <c r="K159" s="104">
        <f t="shared" si="38"/>
        <v>0</v>
      </c>
      <c r="L159" s="104">
        <f t="shared" si="38"/>
        <v>0</v>
      </c>
      <c r="M159" s="104">
        <f t="shared" si="38"/>
        <v>0</v>
      </c>
      <c r="N159" s="104">
        <f t="shared" si="38"/>
        <v>0</v>
      </c>
      <c r="O159" s="104">
        <f t="shared" si="38"/>
        <v>0</v>
      </c>
      <c r="P159" s="104">
        <f t="shared" si="38"/>
        <v>0</v>
      </c>
      <c r="Q159" s="104">
        <f t="shared" si="38"/>
        <v>0</v>
      </c>
      <c r="R159" s="104">
        <f t="shared" si="38"/>
        <v>1039.5999999999999</v>
      </c>
      <c r="S159" s="104">
        <f t="shared" si="38"/>
        <v>330000</v>
      </c>
      <c r="T159" s="104">
        <f t="shared" si="38"/>
        <v>0</v>
      </c>
      <c r="U159" s="104">
        <f t="shared" si="38"/>
        <v>0</v>
      </c>
    </row>
    <row r="160" spans="1:21" s="2" customFormat="1" ht="40.5" hidden="1">
      <c r="A160" s="128">
        <v>101</v>
      </c>
      <c r="B160" s="118" t="s">
        <v>120</v>
      </c>
      <c r="C160" s="104">
        <f>D160+M160+O160+Q160+S160+U160</f>
        <v>330000</v>
      </c>
      <c r="D160" s="104">
        <f>E160+F160+H160+I160+J160+K160</f>
        <v>0</v>
      </c>
      <c r="E160" s="104">
        <v>0</v>
      </c>
      <c r="F160" s="104">
        <v>0</v>
      </c>
      <c r="G160" s="104"/>
      <c r="H160" s="104">
        <v>0</v>
      </c>
      <c r="I160" s="104">
        <v>0</v>
      </c>
      <c r="J160" s="104">
        <v>0</v>
      </c>
      <c r="K160" s="104">
        <v>0</v>
      </c>
      <c r="L160" s="104">
        <v>0</v>
      </c>
      <c r="M160" s="104">
        <v>0</v>
      </c>
      <c r="N160" s="104">
        <v>0</v>
      </c>
      <c r="O160" s="104">
        <v>0</v>
      </c>
      <c r="P160" s="104">
        <v>0</v>
      </c>
      <c r="Q160" s="104">
        <v>0</v>
      </c>
      <c r="R160" s="104">
        <v>1039.5999999999999</v>
      </c>
      <c r="S160" s="104">
        <v>330000</v>
      </c>
      <c r="T160" s="104">
        <v>0</v>
      </c>
      <c r="U160" s="104">
        <v>0</v>
      </c>
    </row>
    <row r="161" spans="1:21" s="2" customFormat="1" ht="20.25" hidden="1">
      <c r="A161" s="129"/>
      <c r="B161" s="117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</row>
    <row r="162" spans="1:21" s="2" customFormat="1" ht="20.25" hidden="1">
      <c r="A162" s="129"/>
      <c r="B162" s="117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</row>
    <row r="163" spans="1:21" s="44" customFormat="1" ht="88.5" customHeight="1">
      <c r="A163" s="128">
        <v>1</v>
      </c>
      <c r="B163" s="119" t="s">
        <v>266</v>
      </c>
      <c r="C163" s="135">
        <v>469200</v>
      </c>
      <c r="D163" s="83">
        <f>E163+F163+G163+H163+I163+J163+K163</f>
        <v>0</v>
      </c>
      <c r="E163" s="83">
        <f t="shared" ref="E163:M163" si="39">SUM(E159:E162)</f>
        <v>0</v>
      </c>
      <c r="F163" s="104">
        <f t="shared" si="39"/>
        <v>0</v>
      </c>
      <c r="G163" s="104">
        <f t="shared" si="39"/>
        <v>0</v>
      </c>
      <c r="H163" s="104">
        <f t="shared" si="39"/>
        <v>0</v>
      </c>
      <c r="I163" s="104">
        <f t="shared" si="39"/>
        <v>0</v>
      </c>
      <c r="J163" s="104">
        <f t="shared" si="39"/>
        <v>0</v>
      </c>
      <c r="K163" s="104">
        <f t="shared" si="39"/>
        <v>0</v>
      </c>
      <c r="L163" s="104">
        <f t="shared" si="39"/>
        <v>0</v>
      </c>
      <c r="M163" s="104">
        <f t="shared" si="39"/>
        <v>0</v>
      </c>
      <c r="N163" s="104">
        <v>391.6</v>
      </c>
      <c r="O163" s="104">
        <v>469920</v>
      </c>
      <c r="P163" s="104">
        <v>0</v>
      </c>
      <c r="Q163" s="104">
        <f>SUM(Q159:Q162)</f>
        <v>0</v>
      </c>
      <c r="R163" s="107">
        <v>0</v>
      </c>
      <c r="S163" s="107">
        <v>0</v>
      </c>
      <c r="T163" s="104">
        <f>SUM(T159:T162)</f>
        <v>0</v>
      </c>
      <c r="U163" s="104">
        <f>SUM(U159:U162)</f>
        <v>0</v>
      </c>
    </row>
    <row r="164" spans="1:21" s="44" customFormat="1" ht="90" customHeight="1">
      <c r="A164" s="128">
        <v>2</v>
      </c>
      <c r="B164" s="119" t="s">
        <v>267</v>
      </c>
      <c r="C164" s="135">
        <v>456525</v>
      </c>
      <c r="D164" s="83">
        <v>456525</v>
      </c>
      <c r="E164" s="83">
        <v>456525</v>
      </c>
      <c r="F164" s="104">
        <f t="shared" ref="F164:M164" ca="1" si="40">SUM(F168:F181)</f>
        <v>0</v>
      </c>
      <c r="G164" s="104">
        <f t="shared" ca="1" si="40"/>
        <v>0</v>
      </c>
      <c r="H164" s="104">
        <f t="shared" ca="1" si="40"/>
        <v>0</v>
      </c>
      <c r="I164" s="104">
        <f t="shared" ca="1" si="40"/>
        <v>0</v>
      </c>
      <c r="J164" s="104">
        <f t="shared" ca="1" si="40"/>
        <v>0</v>
      </c>
      <c r="K164" s="104">
        <f t="shared" ca="1" si="40"/>
        <v>0</v>
      </c>
      <c r="L164" s="104">
        <f t="shared" ca="1" si="40"/>
        <v>0</v>
      </c>
      <c r="M164" s="104">
        <f t="shared" ca="1" si="40"/>
        <v>0</v>
      </c>
      <c r="N164" s="104">
        <v>0</v>
      </c>
      <c r="O164" s="104">
        <v>0</v>
      </c>
      <c r="P164" s="104">
        <v>0</v>
      </c>
      <c r="Q164" s="104">
        <v>0</v>
      </c>
      <c r="R164" s="107">
        <v>0</v>
      </c>
      <c r="S164" s="107">
        <v>0</v>
      </c>
      <c r="T164" s="104">
        <v>0</v>
      </c>
      <c r="U164" s="104">
        <v>0</v>
      </c>
    </row>
    <row r="165" spans="1:21" s="44" customFormat="1" ht="91.5" customHeight="1">
      <c r="A165" s="128">
        <v>3</v>
      </c>
      <c r="B165" s="119" t="s">
        <v>248</v>
      </c>
      <c r="C165" s="135">
        <v>456525</v>
      </c>
      <c r="D165" s="83">
        <v>456525</v>
      </c>
      <c r="E165" s="83">
        <v>456525</v>
      </c>
      <c r="F165" s="104">
        <f t="shared" ref="F165:M165" ca="1" si="41">SUM(F163:F169)</f>
        <v>0</v>
      </c>
      <c r="G165" s="104">
        <f t="shared" ca="1" si="41"/>
        <v>0</v>
      </c>
      <c r="H165" s="104">
        <f t="shared" ca="1" si="41"/>
        <v>0</v>
      </c>
      <c r="I165" s="104">
        <f t="shared" ca="1" si="41"/>
        <v>0</v>
      </c>
      <c r="J165" s="104">
        <f t="shared" ca="1" si="41"/>
        <v>0</v>
      </c>
      <c r="K165" s="104">
        <f t="shared" ca="1" si="41"/>
        <v>0</v>
      </c>
      <c r="L165" s="104">
        <f t="shared" ca="1" si="41"/>
        <v>0</v>
      </c>
      <c r="M165" s="104">
        <f t="shared" ca="1" si="41"/>
        <v>0</v>
      </c>
      <c r="N165" s="104">
        <v>0</v>
      </c>
      <c r="O165" s="104">
        <v>0</v>
      </c>
      <c r="P165" s="104">
        <f ca="1">SUM(P163:P169)</f>
        <v>0</v>
      </c>
      <c r="Q165" s="104">
        <f ca="1">SUM(Q163:Q169)</f>
        <v>0</v>
      </c>
      <c r="R165" s="104">
        <v>0</v>
      </c>
      <c r="S165" s="104">
        <v>0</v>
      </c>
      <c r="T165" s="104">
        <f ca="1">SUM(T163:T169)</f>
        <v>0</v>
      </c>
      <c r="U165" s="104">
        <f ca="1">SUM(U163:U169)</f>
        <v>0</v>
      </c>
    </row>
    <row r="166" spans="1:21" s="44" customFormat="1" ht="90" customHeight="1">
      <c r="A166" s="128">
        <v>4</v>
      </c>
      <c r="B166" s="119" t="s">
        <v>249</v>
      </c>
      <c r="C166" s="135">
        <v>1704000</v>
      </c>
      <c r="D166" s="83">
        <v>1704000</v>
      </c>
      <c r="E166" s="83">
        <v>0</v>
      </c>
      <c r="F166" s="104">
        <v>0</v>
      </c>
      <c r="G166" s="104">
        <v>0</v>
      </c>
      <c r="H166" s="104">
        <v>0</v>
      </c>
      <c r="I166" s="104">
        <v>0</v>
      </c>
      <c r="J166" s="104">
        <v>1704000</v>
      </c>
      <c r="K166" s="104">
        <f ca="1">SUM(K165:K182)</f>
        <v>0</v>
      </c>
      <c r="L166" s="104">
        <f ca="1">SUM(L165:L182)</f>
        <v>0</v>
      </c>
      <c r="M166" s="104">
        <f ca="1">SUM(M165:M182)</f>
        <v>0</v>
      </c>
      <c r="N166" s="104">
        <v>0</v>
      </c>
      <c r="O166" s="104">
        <v>0</v>
      </c>
      <c r="P166" s="104">
        <f ca="1">SUM(P165:P182)</f>
        <v>0</v>
      </c>
      <c r="Q166" s="104">
        <f ca="1">SUM(Q165:Q182)</f>
        <v>0</v>
      </c>
      <c r="R166" s="104">
        <v>0</v>
      </c>
      <c r="S166" s="104">
        <v>0</v>
      </c>
      <c r="T166" s="104">
        <f ca="1">SUM(T165:T182)</f>
        <v>0</v>
      </c>
      <c r="U166" s="104">
        <f ca="1">SUM(U165:U182)</f>
        <v>0</v>
      </c>
    </row>
    <row r="167" spans="1:21" s="44" customFormat="1" ht="94.5" customHeight="1">
      <c r="A167" s="128">
        <v>5</v>
      </c>
      <c r="B167" s="119" t="s">
        <v>250</v>
      </c>
      <c r="C167" s="135">
        <v>480000</v>
      </c>
      <c r="D167" s="83">
        <f ca="1">E167+F167+G167+H167+I167+J167+K167</f>
        <v>0</v>
      </c>
      <c r="E167" s="83"/>
      <c r="F167" s="104">
        <f t="shared" ref="F167:M167" ca="1" si="42">SUM(F161:F168)</f>
        <v>0</v>
      </c>
      <c r="G167" s="104">
        <f t="shared" ca="1" si="42"/>
        <v>0</v>
      </c>
      <c r="H167" s="104">
        <f t="shared" ca="1" si="42"/>
        <v>0</v>
      </c>
      <c r="I167" s="104">
        <f t="shared" ca="1" si="42"/>
        <v>0</v>
      </c>
      <c r="J167" s="104">
        <f t="shared" ca="1" si="42"/>
        <v>0</v>
      </c>
      <c r="K167" s="104">
        <f t="shared" ca="1" si="42"/>
        <v>0</v>
      </c>
      <c r="L167" s="104">
        <f t="shared" ca="1" si="42"/>
        <v>0</v>
      </c>
      <c r="M167" s="104">
        <f t="shared" ca="1" si="42"/>
        <v>0</v>
      </c>
      <c r="N167" s="104">
        <v>400</v>
      </c>
      <c r="O167" s="104">
        <v>480000</v>
      </c>
      <c r="P167" s="104">
        <v>0</v>
      </c>
      <c r="Q167" s="104">
        <f ca="1">SUM(Q161:Q168)</f>
        <v>0</v>
      </c>
      <c r="R167" s="107">
        <v>0</v>
      </c>
      <c r="S167" s="107">
        <v>0</v>
      </c>
      <c r="T167" s="104">
        <f ca="1">SUM(T161:T168)</f>
        <v>0</v>
      </c>
      <c r="U167" s="104">
        <f ca="1">SUM(U161:U168)</f>
        <v>0</v>
      </c>
    </row>
    <row r="168" spans="1:21" s="44" customFormat="1" ht="87" customHeight="1">
      <c r="A168" s="128">
        <v>6</v>
      </c>
      <c r="B168" s="119" t="s">
        <v>251</v>
      </c>
      <c r="C168" s="135">
        <v>465000</v>
      </c>
      <c r="D168" s="83">
        <f t="shared" ref="D168:D180" si="43">E168+F168+G168+H168+I168+J168+K168</f>
        <v>465000</v>
      </c>
      <c r="E168" s="83">
        <f>SUM(E160:E163)</f>
        <v>0</v>
      </c>
      <c r="F168" s="104">
        <f>SUM(F160:F163)</f>
        <v>0</v>
      </c>
      <c r="G168" s="104">
        <f>SUM(G160:G163)</f>
        <v>0</v>
      </c>
      <c r="H168" s="104">
        <f>SUM(H160:H163)</f>
        <v>0</v>
      </c>
      <c r="I168" s="104">
        <f>SUM(I160:I163)</f>
        <v>0</v>
      </c>
      <c r="J168" s="104">
        <v>465000</v>
      </c>
      <c r="K168" s="104">
        <f>SUM(K160:K163)</f>
        <v>0</v>
      </c>
      <c r="L168" s="104">
        <f>SUM(L160:L163)</f>
        <v>0</v>
      </c>
      <c r="M168" s="104">
        <f>SUM(M160:M163)</f>
        <v>0</v>
      </c>
      <c r="N168" s="104">
        <v>0</v>
      </c>
      <c r="O168" s="104">
        <v>0</v>
      </c>
      <c r="P168" s="104">
        <v>0</v>
      </c>
      <c r="Q168" s="104">
        <f>SUM(Q160:Q163)</f>
        <v>0</v>
      </c>
      <c r="R168" s="107">
        <v>0</v>
      </c>
      <c r="S168" s="107">
        <v>0</v>
      </c>
      <c r="T168" s="104">
        <f>SUM(T160:T163)</f>
        <v>0</v>
      </c>
      <c r="U168" s="104">
        <f>SUM(U160:U163)</f>
        <v>0</v>
      </c>
    </row>
    <row r="169" spans="1:21" s="44" customFormat="1" ht="93" customHeight="1">
      <c r="A169" s="128">
        <v>7</v>
      </c>
      <c r="B169" s="119" t="s">
        <v>252</v>
      </c>
      <c r="C169" s="135">
        <v>324350</v>
      </c>
      <c r="D169" s="83">
        <v>324350</v>
      </c>
      <c r="E169" s="83">
        <v>324350</v>
      </c>
      <c r="F169" s="104">
        <f t="shared" ref="F169:M169" ca="1" si="44">SUM(F162:F168)</f>
        <v>0</v>
      </c>
      <c r="G169" s="104">
        <f t="shared" ca="1" si="44"/>
        <v>0</v>
      </c>
      <c r="H169" s="104">
        <f t="shared" ca="1" si="44"/>
        <v>0</v>
      </c>
      <c r="I169" s="104">
        <f t="shared" ca="1" si="44"/>
        <v>0</v>
      </c>
      <c r="J169" s="104">
        <f t="shared" ca="1" si="44"/>
        <v>0</v>
      </c>
      <c r="K169" s="104">
        <f t="shared" ca="1" si="44"/>
        <v>0</v>
      </c>
      <c r="L169" s="104">
        <f t="shared" ca="1" si="44"/>
        <v>0</v>
      </c>
      <c r="M169" s="104">
        <f t="shared" ca="1" si="44"/>
        <v>0</v>
      </c>
      <c r="N169" s="104">
        <v>0</v>
      </c>
      <c r="O169" s="104">
        <v>0</v>
      </c>
      <c r="P169" s="104">
        <f ca="1">SUM(P162:P168)</f>
        <v>0</v>
      </c>
      <c r="Q169" s="104">
        <f ca="1">SUM(Q162:Q168)</f>
        <v>0</v>
      </c>
      <c r="R169" s="104">
        <v>0</v>
      </c>
      <c r="S169" s="104">
        <v>0</v>
      </c>
      <c r="T169" s="104">
        <f ca="1">SUM(T162:T168)</f>
        <v>0</v>
      </c>
      <c r="U169" s="104">
        <f ca="1">SUM(U162:U168)</f>
        <v>0</v>
      </c>
    </row>
    <row r="170" spans="1:21" s="44" customFormat="1" ht="105" customHeight="1">
      <c r="A170" s="128">
        <v>8</v>
      </c>
      <c r="B170" s="119" t="s">
        <v>253</v>
      </c>
      <c r="C170" s="135">
        <v>2113650</v>
      </c>
      <c r="D170" s="83">
        <f>E170+F170+G170+H170+I170+J170+K170</f>
        <v>545250</v>
      </c>
      <c r="E170" s="83">
        <v>545250</v>
      </c>
      <c r="F170" s="104">
        <v>0</v>
      </c>
      <c r="G170" s="104">
        <v>0</v>
      </c>
      <c r="H170" s="104">
        <v>0</v>
      </c>
      <c r="I170" s="104">
        <v>0</v>
      </c>
      <c r="J170" s="104">
        <v>0</v>
      </c>
      <c r="K170" s="104">
        <f>SUM(K172:K176)</f>
        <v>0</v>
      </c>
      <c r="L170" s="104">
        <f>SUM(L172:L176)</f>
        <v>0</v>
      </c>
      <c r="M170" s="104">
        <f>SUM(M172:M176)</f>
        <v>0</v>
      </c>
      <c r="N170" s="104">
        <v>1307</v>
      </c>
      <c r="O170" s="104">
        <v>1568400</v>
      </c>
      <c r="P170" s="104">
        <f>SUM(P172:P176)</f>
        <v>0</v>
      </c>
      <c r="Q170" s="104">
        <f>SUM(Q172:Q176)</f>
        <v>0</v>
      </c>
      <c r="R170" s="104">
        <v>0</v>
      </c>
      <c r="S170" s="104">
        <v>0</v>
      </c>
      <c r="T170" s="104">
        <f>SUM(T172:T176)</f>
        <v>0</v>
      </c>
      <c r="U170" s="104">
        <f>SUM(U172:U176)</f>
        <v>0</v>
      </c>
    </row>
    <row r="171" spans="1:21" s="44" customFormat="1" ht="111" customHeight="1">
      <c r="A171" s="128">
        <v>9</v>
      </c>
      <c r="B171" s="119" t="s">
        <v>254</v>
      </c>
      <c r="C171" s="135">
        <v>2171265</v>
      </c>
      <c r="D171" s="83">
        <v>2171265</v>
      </c>
      <c r="E171" s="83">
        <v>516225</v>
      </c>
      <c r="F171" s="104">
        <v>419040</v>
      </c>
      <c r="G171" s="104"/>
      <c r="H171" s="104">
        <v>396000</v>
      </c>
      <c r="I171" s="104"/>
      <c r="J171" s="104">
        <v>840000</v>
      </c>
      <c r="K171" s="104">
        <f ca="1">SUM(K169:K182)</f>
        <v>0</v>
      </c>
      <c r="L171" s="104">
        <f ca="1">SUM(L169:L182)</f>
        <v>0</v>
      </c>
      <c r="M171" s="104">
        <f ca="1">SUM(M169:M182)</f>
        <v>0</v>
      </c>
      <c r="N171" s="104">
        <v>0</v>
      </c>
      <c r="O171" s="104">
        <v>0</v>
      </c>
      <c r="P171" s="104">
        <f ca="1">SUM(P169:P182)</f>
        <v>0</v>
      </c>
      <c r="Q171" s="104">
        <f ca="1">SUM(Q169:Q182)</f>
        <v>0</v>
      </c>
      <c r="R171" s="104">
        <v>0</v>
      </c>
      <c r="S171" s="104">
        <v>0</v>
      </c>
      <c r="T171" s="104">
        <f ca="1">SUM(T169:T182)</f>
        <v>0</v>
      </c>
      <c r="U171" s="104">
        <f ca="1">SUM(U169:U182)</f>
        <v>0</v>
      </c>
    </row>
    <row r="172" spans="1:21" s="44" customFormat="1" ht="90" customHeight="1">
      <c r="A172" s="128">
        <v>10</v>
      </c>
      <c r="B172" s="119" t="s">
        <v>255</v>
      </c>
      <c r="C172" s="135">
        <v>2030000</v>
      </c>
      <c r="D172" s="83">
        <f t="shared" ref="D172:D177" si="45">E172+F172+G172+H172+I172+J172+K172</f>
        <v>0</v>
      </c>
      <c r="E172" s="83">
        <v>0</v>
      </c>
      <c r="F172" s="104">
        <v>0</v>
      </c>
      <c r="G172" s="104">
        <v>0</v>
      </c>
      <c r="H172" s="104">
        <v>0</v>
      </c>
      <c r="I172" s="104">
        <v>0</v>
      </c>
      <c r="J172" s="104">
        <v>0</v>
      </c>
      <c r="K172" s="104">
        <v>0</v>
      </c>
      <c r="L172" s="104">
        <v>0</v>
      </c>
      <c r="M172" s="104">
        <v>0</v>
      </c>
      <c r="N172" s="104">
        <v>725</v>
      </c>
      <c r="O172" s="104">
        <v>2030000</v>
      </c>
      <c r="P172" s="104">
        <v>0</v>
      </c>
      <c r="Q172" s="104">
        <v>0</v>
      </c>
      <c r="R172" s="104">
        <v>0</v>
      </c>
      <c r="S172" s="104">
        <v>0</v>
      </c>
      <c r="T172" s="104">
        <v>0</v>
      </c>
      <c r="U172" s="104">
        <v>0</v>
      </c>
    </row>
    <row r="173" spans="1:21" s="44" customFormat="1" ht="93" customHeight="1">
      <c r="A173" s="128">
        <v>1</v>
      </c>
      <c r="B173" s="119" t="s">
        <v>256</v>
      </c>
      <c r="C173" s="135">
        <v>3379005</v>
      </c>
      <c r="D173" s="83">
        <f t="shared" si="45"/>
        <v>0</v>
      </c>
      <c r="E173" s="83">
        <v>0</v>
      </c>
      <c r="F173" s="104">
        <v>0</v>
      </c>
      <c r="G173" s="104">
        <v>0</v>
      </c>
      <c r="H173" s="104">
        <v>0</v>
      </c>
      <c r="I173" s="104">
        <v>0</v>
      </c>
      <c r="J173" s="104">
        <v>0</v>
      </c>
      <c r="K173" s="104">
        <v>0</v>
      </c>
      <c r="L173" s="104">
        <v>0</v>
      </c>
      <c r="M173" s="104">
        <v>0</v>
      </c>
      <c r="N173" s="104">
        <v>0</v>
      </c>
      <c r="O173" s="104">
        <v>0</v>
      </c>
      <c r="P173" s="104">
        <v>0</v>
      </c>
      <c r="Q173" s="104">
        <v>0</v>
      </c>
      <c r="R173" s="107">
        <v>1325.1</v>
      </c>
      <c r="S173" s="107">
        <v>3379005</v>
      </c>
      <c r="T173" s="104">
        <v>0</v>
      </c>
      <c r="U173" s="104">
        <v>0</v>
      </c>
    </row>
    <row r="174" spans="1:21" s="44" customFormat="1" ht="93" customHeight="1">
      <c r="A174" s="128">
        <v>12</v>
      </c>
      <c r="B174" s="119" t="s">
        <v>257</v>
      </c>
      <c r="C174" s="135">
        <v>5081760</v>
      </c>
      <c r="D174" s="83">
        <f t="shared" si="45"/>
        <v>2670000</v>
      </c>
      <c r="E174" s="83">
        <v>0</v>
      </c>
      <c r="F174" s="104">
        <v>0</v>
      </c>
      <c r="G174" s="104">
        <v>0</v>
      </c>
      <c r="H174" s="104">
        <v>0</v>
      </c>
      <c r="I174" s="104">
        <v>0</v>
      </c>
      <c r="J174" s="104">
        <v>2670000</v>
      </c>
      <c r="K174" s="104">
        <v>0</v>
      </c>
      <c r="L174" s="104">
        <v>0</v>
      </c>
      <c r="M174" s="104">
        <v>0</v>
      </c>
      <c r="N174" s="104">
        <v>1004.9</v>
      </c>
      <c r="O174" s="104">
        <v>2411760</v>
      </c>
      <c r="P174" s="104">
        <v>0</v>
      </c>
      <c r="Q174" s="104">
        <v>0</v>
      </c>
      <c r="R174" s="104">
        <v>0</v>
      </c>
      <c r="S174" s="104">
        <v>0</v>
      </c>
      <c r="T174" s="104">
        <v>0</v>
      </c>
      <c r="U174" s="104">
        <v>0</v>
      </c>
    </row>
    <row r="175" spans="1:21" s="44" customFormat="1" ht="96" customHeight="1">
      <c r="A175" s="128">
        <v>13</v>
      </c>
      <c r="B175" s="119" t="s">
        <v>258</v>
      </c>
      <c r="C175" s="135">
        <v>689920</v>
      </c>
      <c r="D175" s="83">
        <f t="shared" si="45"/>
        <v>0</v>
      </c>
      <c r="E175" s="83">
        <v>0</v>
      </c>
      <c r="F175" s="104">
        <v>0</v>
      </c>
      <c r="G175" s="104">
        <v>0</v>
      </c>
      <c r="H175" s="104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0</v>
      </c>
      <c r="N175" s="104">
        <v>246.4</v>
      </c>
      <c r="O175" s="104">
        <v>689920</v>
      </c>
      <c r="P175" s="104">
        <v>0</v>
      </c>
      <c r="Q175" s="104">
        <v>0</v>
      </c>
      <c r="R175" s="104">
        <v>0</v>
      </c>
      <c r="S175" s="104">
        <v>0</v>
      </c>
      <c r="T175" s="104">
        <v>0</v>
      </c>
      <c r="U175" s="104">
        <v>0</v>
      </c>
    </row>
    <row r="176" spans="1:21" s="44" customFormat="1" ht="101.25" customHeight="1">
      <c r="A176" s="128">
        <v>14</v>
      </c>
      <c r="B176" s="119" t="s">
        <v>259</v>
      </c>
      <c r="C176" s="135">
        <v>4434875</v>
      </c>
      <c r="D176" s="83">
        <f t="shared" si="45"/>
        <v>869975</v>
      </c>
      <c r="E176" s="83">
        <v>869975</v>
      </c>
      <c r="F176" s="104">
        <v>0</v>
      </c>
      <c r="G176" s="104">
        <v>0</v>
      </c>
      <c r="H176" s="104">
        <v>0</v>
      </c>
      <c r="I176" s="104">
        <v>0</v>
      </c>
      <c r="J176" s="104">
        <v>0</v>
      </c>
      <c r="K176" s="104">
        <v>0</v>
      </c>
      <c r="L176" s="104">
        <v>0</v>
      </c>
      <c r="M176" s="104">
        <v>0</v>
      </c>
      <c r="N176" s="104">
        <v>0</v>
      </c>
      <c r="O176" s="104">
        <v>0</v>
      </c>
      <c r="P176" s="104">
        <v>0</v>
      </c>
      <c r="Q176" s="104">
        <v>0</v>
      </c>
      <c r="R176" s="107">
        <v>1398</v>
      </c>
      <c r="S176" s="107">
        <v>3564900</v>
      </c>
      <c r="T176" s="104">
        <v>0</v>
      </c>
      <c r="U176" s="104">
        <v>0</v>
      </c>
    </row>
    <row r="177" spans="1:21" s="44" customFormat="1" ht="90" customHeight="1">
      <c r="A177" s="128">
        <v>15</v>
      </c>
      <c r="B177" s="119" t="s">
        <v>260</v>
      </c>
      <c r="C177" s="135">
        <v>1264800</v>
      </c>
      <c r="D177" s="83">
        <f t="shared" si="45"/>
        <v>0</v>
      </c>
      <c r="E177" s="83">
        <v>0</v>
      </c>
      <c r="F177" s="104">
        <v>0</v>
      </c>
      <c r="G177" s="104">
        <v>0</v>
      </c>
      <c r="H177" s="104">
        <v>0</v>
      </c>
      <c r="I177" s="104">
        <v>0</v>
      </c>
      <c r="J177" s="104">
        <v>0</v>
      </c>
      <c r="K177" s="104">
        <v>0</v>
      </c>
      <c r="L177" s="104">
        <v>0</v>
      </c>
      <c r="M177" s="104">
        <v>0</v>
      </c>
      <c r="N177" s="104">
        <v>527</v>
      </c>
      <c r="O177" s="104">
        <v>1264800</v>
      </c>
      <c r="P177" s="104">
        <v>0</v>
      </c>
      <c r="Q177" s="104">
        <v>0</v>
      </c>
      <c r="R177" s="104">
        <v>0</v>
      </c>
      <c r="S177" s="104">
        <v>0</v>
      </c>
      <c r="T177" s="104">
        <v>0</v>
      </c>
      <c r="U177" s="104">
        <v>0</v>
      </c>
    </row>
    <row r="178" spans="1:21" s="44" customFormat="1" ht="91.5" customHeight="1">
      <c r="A178" s="128">
        <v>16</v>
      </c>
      <c r="B178" s="119" t="s">
        <v>261</v>
      </c>
      <c r="C178" s="135">
        <v>469920</v>
      </c>
      <c r="D178" s="83">
        <f t="shared" si="43"/>
        <v>0</v>
      </c>
      <c r="E178" s="83">
        <v>0</v>
      </c>
      <c r="F178" s="104">
        <v>0</v>
      </c>
      <c r="G178" s="104">
        <v>0</v>
      </c>
      <c r="H178" s="104">
        <v>0</v>
      </c>
      <c r="I178" s="104">
        <v>0</v>
      </c>
      <c r="J178" s="104">
        <v>0</v>
      </c>
      <c r="K178" s="104">
        <v>0</v>
      </c>
      <c r="L178" s="104">
        <v>0</v>
      </c>
      <c r="M178" s="104">
        <v>0</v>
      </c>
      <c r="N178" s="104">
        <v>391</v>
      </c>
      <c r="O178" s="104">
        <v>469200</v>
      </c>
      <c r="P178" s="104">
        <v>0</v>
      </c>
      <c r="Q178" s="104">
        <v>0</v>
      </c>
      <c r="R178" s="104">
        <v>0</v>
      </c>
      <c r="S178" s="104">
        <v>0</v>
      </c>
      <c r="T178" s="104">
        <v>0</v>
      </c>
      <c r="U178" s="104">
        <v>0</v>
      </c>
    </row>
    <row r="179" spans="1:21" s="44" customFormat="1" ht="84" customHeight="1">
      <c r="A179" s="128">
        <v>17</v>
      </c>
      <c r="B179" s="119" t="s">
        <v>262</v>
      </c>
      <c r="C179" s="135">
        <v>1815000</v>
      </c>
      <c r="D179" s="83">
        <f t="shared" si="43"/>
        <v>1815000</v>
      </c>
      <c r="E179" s="83">
        <v>0</v>
      </c>
      <c r="F179" s="104">
        <v>0</v>
      </c>
      <c r="G179" s="104">
        <v>0</v>
      </c>
      <c r="H179" s="104">
        <v>0</v>
      </c>
      <c r="I179" s="104">
        <v>0</v>
      </c>
      <c r="J179" s="104">
        <v>1815000</v>
      </c>
      <c r="K179" s="104">
        <v>0</v>
      </c>
      <c r="L179" s="104">
        <v>0</v>
      </c>
      <c r="M179" s="104">
        <v>0</v>
      </c>
      <c r="N179" s="104">
        <v>0</v>
      </c>
      <c r="O179" s="104">
        <v>0</v>
      </c>
      <c r="P179" s="104">
        <v>0</v>
      </c>
      <c r="Q179" s="104">
        <v>0</v>
      </c>
      <c r="R179" s="104">
        <v>0</v>
      </c>
      <c r="S179" s="104">
        <v>0</v>
      </c>
      <c r="T179" s="104">
        <v>0</v>
      </c>
      <c r="U179" s="104">
        <v>0</v>
      </c>
    </row>
    <row r="180" spans="1:21" s="44" customFormat="1" ht="97.5" customHeight="1">
      <c r="A180" s="128">
        <v>18</v>
      </c>
      <c r="B180" s="119" t="s">
        <v>263</v>
      </c>
      <c r="C180" s="135">
        <v>4578000</v>
      </c>
      <c r="D180" s="83">
        <f t="shared" si="43"/>
        <v>2442000</v>
      </c>
      <c r="E180" s="83">
        <v>0</v>
      </c>
      <c r="F180" s="104">
        <v>0</v>
      </c>
      <c r="G180" s="104">
        <v>0</v>
      </c>
      <c r="H180" s="104">
        <v>0</v>
      </c>
      <c r="I180" s="104">
        <v>0</v>
      </c>
      <c r="J180" s="104">
        <v>2442000</v>
      </c>
      <c r="K180" s="104">
        <v>0</v>
      </c>
      <c r="L180" s="104">
        <v>0</v>
      </c>
      <c r="M180" s="104">
        <v>0</v>
      </c>
      <c r="N180" s="104">
        <v>890</v>
      </c>
      <c r="O180" s="104">
        <v>2136000</v>
      </c>
      <c r="P180" s="104">
        <v>0</v>
      </c>
      <c r="Q180" s="104">
        <v>0</v>
      </c>
      <c r="R180" s="104">
        <v>0</v>
      </c>
      <c r="S180" s="104">
        <v>0</v>
      </c>
      <c r="T180" s="104">
        <v>0</v>
      </c>
      <c r="U180" s="104">
        <v>0</v>
      </c>
    </row>
    <row r="181" spans="1:21" s="44" customFormat="1" ht="91.5" customHeight="1">
      <c r="A181" s="128">
        <v>19</v>
      </c>
      <c r="B181" s="119" t="s">
        <v>264</v>
      </c>
      <c r="C181" s="135">
        <v>926400</v>
      </c>
      <c r="D181" s="83">
        <f ca="1">E181+F181+G181+H181+I181+J181+K181</f>
        <v>0</v>
      </c>
      <c r="E181" s="83">
        <v>0</v>
      </c>
      <c r="F181" s="104">
        <f t="shared" ref="F181:M181" ca="1" si="46">SUM(F163:F169)</f>
        <v>0</v>
      </c>
      <c r="G181" s="104">
        <f t="shared" ca="1" si="46"/>
        <v>0</v>
      </c>
      <c r="H181" s="104">
        <f t="shared" ca="1" si="46"/>
        <v>0</v>
      </c>
      <c r="I181" s="104">
        <f t="shared" ca="1" si="46"/>
        <v>0</v>
      </c>
      <c r="J181" s="104">
        <f t="shared" ca="1" si="46"/>
        <v>0</v>
      </c>
      <c r="K181" s="104">
        <f t="shared" ca="1" si="46"/>
        <v>0</v>
      </c>
      <c r="L181" s="104">
        <f t="shared" ca="1" si="46"/>
        <v>0</v>
      </c>
      <c r="M181" s="104">
        <f t="shared" ca="1" si="46"/>
        <v>0</v>
      </c>
      <c r="N181" s="104">
        <v>386</v>
      </c>
      <c r="O181" s="104">
        <v>926400</v>
      </c>
      <c r="P181" s="104">
        <f ca="1">SUM(P163:P169)</f>
        <v>0</v>
      </c>
      <c r="Q181" s="104">
        <f ca="1">SUM(Q163:Q169)</f>
        <v>0</v>
      </c>
      <c r="R181" s="104">
        <v>0</v>
      </c>
      <c r="S181" s="104">
        <v>0</v>
      </c>
      <c r="T181" s="104">
        <f ca="1">SUM(T163:T169)</f>
        <v>0</v>
      </c>
      <c r="U181" s="104">
        <f ca="1">SUM(U163:U169)</f>
        <v>0</v>
      </c>
    </row>
    <row r="182" spans="1:21" s="44" customFormat="1" ht="91.5" customHeight="1">
      <c r="A182" s="130">
        <v>20</v>
      </c>
      <c r="B182" s="120" t="s">
        <v>265</v>
      </c>
      <c r="C182" s="135">
        <v>1632000</v>
      </c>
      <c r="D182" s="82">
        <f ca="1">E182+F182+G182+H182+I182+J182+K182</f>
        <v>0</v>
      </c>
      <c r="E182" s="82">
        <v>0</v>
      </c>
      <c r="F182" s="108">
        <f t="shared" ref="F182:M182" ca="1" si="47">SUM(F167:F173)</f>
        <v>0</v>
      </c>
      <c r="G182" s="108">
        <f t="shared" ca="1" si="47"/>
        <v>0</v>
      </c>
      <c r="H182" s="108">
        <f t="shared" ca="1" si="47"/>
        <v>0</v>
      </c>
      <c r="I182" s="108">
        <f t="shared" ca="1" si="47"/>
        <v>0</v>
      </c>
      <c r="J182" s="108">
        <f t="shared" ca="1" si="47"/>
        <v>0</v>
      </c>
      <c r="K182" s="108">
        <f t="shared" ca="1" si="47"/>
        <v>0</v>
      </c>
      <c r="L182" s="108">
        <f t="shared" ca="1" si="47"/>
        <v>0</v>
      </c>
      <c r="M182" s="108">
        <f t="shared" ca="1" si="47"/>
        <v>0</v>
      </c>
      <c r="N182" s="108">
        <v>680</v>
      </c>
      <c r="O182" s="108">
        <v>1632000</v>
      </c>
      <c r="P182" s="108">
        <v>0</v>
      </c>
      <c r="Q182" s="108">
        <v>0</v>
      </c>
      <c r="R182" s="109">
        <v>0</v>
      </c>
      <c r="S182" s="109">
        <v>0</v>
      </c>
      <c r="T182" s="108">
        <v>0</v>
      </c>
      <c r="U182" s="108">
        <v>0</v>
      </c>
    </row>
    <row r="183" spans="1:21" s="44" customFormat="1" ht="99" customHeight="1">
      <c r="A183" s="276">
        <v>21</v>
      </c>
      <c r="B183" s="277" t="s">
        <v>290</v>
      </c>
      <c r="C183" s="83">
        <v>7640000</v>
      </c>
      <c r="D183" s="83">
        <v>0</v>
      </c>
      <c r="E183" s="83"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  <c r="K183" s="83">
        <v>0</v>
      </c>
      <c r="L183" s="83">
        <v>4</v>
      </c>
      <c r="M183" s="83">
        <v>7640000</v>
      </c>
      <c r="N183" s="83">
        <v>0</v>
      </c>
      <c r="O183" s="83">
        <v>0</v>
      </c>
      <c r="P183" s="83">
        <v>0</v>
      </c>
      <c r="Q183" s="83">
        <v>0</v>
      </c>
      <c r="R183" s="83">
        <v>0</v>
      </c>
      <c r="S183" s="83">
        <v>0</v>
      </c>
      <c r="T183" s="83">
        <v>0</v>
      </c>
      <c r="U183" s="83">
        <v>0</v>
      </c>
    </row>
    <row r="184" spans="1:21" s="44" customFormat="1" ht="52.5" customHeight="1">
      <c r="A184" s="129"/>
      <c r="B184" s="121" t="s">
        <v>222</v>
      </c>
      <c r="C184" s="137">
        <f>SUM(C163:C183)</f>
        <v>42582195</v>
      </c>
      <c r="D184" s="137">
        <v>13919890</v>
      </c>
      <c r="E184" s="137">
        <v>3168850</v>
      </c>
      <c r="F184" s="81">
        <v>419040</v>
      </c>
      <c r="G184" s="81"/>
      <c r="H184" s="81">
        <v>396000</v>
      </c>
      <c r="I184" s="81"/>
      <c r="J184" s="81">
        <v>9936000</v>
      </c>
      <c r="K184" s="81"/>
      <c r="L184" s="81"/>
      <c r="M184" s="81">
        <v>7640000</v>
      </c>
      <c r="N184" s="81">
        <f>SUM(N163:N183)</f>
        <v>6948.9</v>
      </c>
      <c r="O184" s="81">
        <f>SUM(O163:O183)</f>
        <v>14078400</v>
      </c>
      <c r="P184" s="81"/>
      <c r="Q184" s="81"/>
      <c r="R184" s="81">
        <f>SUM(R163:R183)</f>
        <v>2723.1</v>
      </c>
      <c r="S184" s="81">
        <f>SUM(S173:S182)</f>
        <v>6943905</v>
      </c>
      <c r="T184" s="81"/>
      <c r="U184" s="81"/>
    </row>
    <row r="185" spans="1:21" s="44" customFormat="1" ht="75" customHeight="1">
      <c r="A185" s="252"/>
      <c r="B185" s="252"/>
      <c r="C185" s="61"/>
      <c r="D185" s="61"/>
      <c r="E185" s="61"/>
      <c r="F185" s="61"/>
      <c r="G185" s="61"/>
      <c r="H185" s="61"/>
      <c r="I185" s="61"/>
      <c r="J185" s="61"/>
      <c r="K185" s="61"/>
      <c r="L185" s="47"/>
      <c r="M185" s="61"/>
      <c r="N185" s="61"/>
      <c r="O185" s="61"/>
      <c r="P185" s="61"/>
      <c r="Q185" s="61"/>
      <c r="R185" s="61"/>
      <c r="S185" s="61"/>
      <c r="T185" s="61"/>
      <c r="U185" s="61"/>
    </row>
    <row r="186" spans="1:21" s="2" customFormat="1" ht="14.25" customHeight="1">
      <c r="A186" s="131"/>
      <c r="B186" s="122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1"/>
      <c r="T186" s="51"/>
      <c r="U186" s="51"/>
    </row>
    <row r="187" spans="1:21" s="2" customFormat="1" ht="73.5" customHeight="1">
      <c r="A187" s="248" t="s">
        <v>268</v>
      </c>
      <c r="B187" s="248"/>
      <c r="C187" s="249"/>
      <c r="D187" s="250"/>
      <c r="E187" s="54"/>
      <c r="F187" s="54"/>
      <c r="G187" s="54"/>
      <c r="H187" s="54"/>
      <c r="I187" s="54"/>
      <c r="J187" s="245"/>
      <c r="K187" s="246"/>
      <c r="L187" s="246"/>
      <c r="M187" s="246"/>
      <c r="N187" s="246"/>
      <c r="O187" s="246"/>
      <c r="P187" s="247"/>
      <c r="Q187" s="247"/>
      <c r="R187" s="51"/>
      <c r="S187" s="251" t="s">
        <v>298</v>
      </c>
      <c r="T187" s="251"/>
      <c r="U187" s="251"/>
    </row>
    <row r="188" spans="1:21" s="2" customFormat="1" ht="28.5" customHeight="1">
      <c r="A188" s="132"/>
      <c r="B188" s="122"/>
      <c r="C188" s="51"/>
      <c r="D188" s="51"/>
      <c r="E188" s="51"/>
      <c r="F188" s="51"/>
      <c r="G188" s="51"/>
      <c r="H188" s="51"/>
      <c r="I188" s="51"/>
      <c r="J188" s="52"/>
      <c r="K188" s="247"/>
      <c r="L188" s="247"/>
      <c r="M188" s="247"/>
      <c r="N188" s="51"/>
      <c r="O188" s="51"/>
      <c r="P188" s="51"/>
      <c r="Q188" s="51"/>
      <c r="R188" s="51"/>
      <c r="S188" s="51"/>
      <c r="T188" s="51"/>
      <c r="U188" s="51"/>
    </row>
    <row r="189" spans="1:21" s="2" customFormat="1" ht="20.25">
      <c r="A189" s="133"/>
      <c r="B189" s="114"/>
      <c r="L189" s="3"/>
    </row>
    <row r="190" spans="1:21" s="2" customFormat="1" ht="20.25">
      <c r="A190" s="133"/>
      <c r="B190" s="114"/>
      <c r="L190" s="3"/>
    </row>
    <row r="191" spans="1:21" s="2" customFormat="1" ht="20.25">
      <c r="A191" s="133"/>
      <c r="B191" s="114"/>
      <c r="L191" s="3"/>
    </row>
    <row r="192" spans="1:21" s="2" customFormat="1" ht="20.25">
      <c r="A192" s="133"/>
      <c r="B192" s="114"/>
      <c r="L192" s="3"/>
    </row>
    <row r="193" spans="1:12" s="2" customFormat="1" ht="20.25">
      <c r="A193" s="133"/>
      <c r="B193" s="114"/>
      <c r="L193" s="3"/>
    </row>
    <row r="194" spans="1:12" s="2" customFormat="1" ht="20.25">
      <c r="A194" s="133"/>
      <c r="B194" s="114"/>
      <c r="L194" s="3"/>
    </row>
    <row r="195" spans="1:12" s="2" customFormat="1" ht="20.25">
      <c r="A195" s="133"/>
      <c r="B195" s="114"/>
      <c r="L195" s="3"/>
    </row>
    <row r="196" spans="1:12" s="2" customFormat="1" ht="20.25">
      <c r="A196" s="133"/>
      <c r="B196" s="114"/>
      <c r="L196" s="3"/>
    </row>
    <row r="197" spans="1:12" s="2" customFormat="1" ht="20.25">
      <c r="A197" s="133"/>
      <c r="B197" s="114"/>
      <c r="L197" s="3"/>
    </row>
    <row r="198" spans="1:12" s="2" customFormat="1" ht="20.25">
      <c r="A198" s="133"/>
      <c r="B198" s="114"/>
      <c r="L198" s="3"/>
    </row>
  </sheetData>
  <autoFilter ref="A29:U160"/>
  <mergeCells count="73">
    <mergeCell ref="O13:U13"/>
    <mergeCell ref="O14:U14"/>
    <mergeCell ref="O15:U15"/>
    <mergeCell ref="O9:U9"/>
    <mergeCell ref="A155:B155"/>
    <mergeCell ref="A159:B159"/>
    <mergeCell ref="A185:B185"/>
    <mergeCell ref="A118:B118"/>
    <mergeCell ref="A112:B112"/>
    <mergeCell ref="A146:B146"/>
    <mergeCell ref="A153:B153"/>
    <mergeCell ref="A142:B142"/>
    <mergeCell ref="A148:B148"/>
    <mergeCell ref="A138:B138"/>
    <mergeCell ref="A94:B94"/>
    <mergeCell ref="A130:B130"/>
    <mergeCell ref="A126:B126"/>
    <mergeCell ref="A101:B101"/>
    <mergeCell ref="A135:B135"/>
    <mergeCell ref="A133:B133"/>
    <mergeCell ref="A122:B122"/>
    <mergeCell ref="J187:O187"/>
    <mergeCell ref="P187:Q187"/>
    <mergeCell ref="K188:M188"/>
    <mergeCell ref="A187:D187"/>
    <mergeCell ref="S187:U187"/>
    <mergeCell ref="E26:K26"/>
    <mergeCell ref="B24:B28"/>
    <mergeCell ref="A105:B105"/>
    <mergeCell ref="A58:B58"/>
    <mergeCell ref="A83:B83"/>
    <mergeCell ref="A78:B78"/>
    <mergeCell ref="A66:B66"/>
    <mergeCell ref="A64:B64"/>
    <mergeCell ref="A72:B72"/>
    <mergeCell ref="A86:B86"/>
    <mergeCell ref="A24:A28"/>
    <mergeCell ref="A70:B70"/>
    <mergeCell ref="A56:B56"/>
    <mergeCell ref="A30:B30"/>
    <mergeCell ref="A36:B36"/>
    <mergeCell ref="A91:B91"/>
    <mergeCell ref="O1:U1"/>
    <mergeCell ref="O16:U16"/>
    <mergeCell ref="A19:U19"/>
    <mergeCell ref="A21:U21"/>
    <mergeCell ref="J17:U17"/>
    <mergeCell ref="A18:U18"/>
    <mergeCell ref="A20:U20"/>
    <mergeCell ref="O2:U2"/>
    <mergeCell ref="O3:U3"/>
    <mergeCell ref="O4:U4"/>
    <mergeCell ref="O5:U5"/>
    <mergeCell ref="O7:U7"/>
    <mergeCell ref="O11:U11"/>
    <mergeCell ref="O10:U10"/>
    <mergeCell ref="O12:U12"/>
    <mergeCell ref="P25:Q27"/>
    <mergeCell ref="A110:B110"/>
    <mergeCell ref="A44:B44"/>
    <mergeCell ref="D24:U24"/>
    <mergeCell ref="A22:U22"/>
    <mergeCell ref="A42:B42"/>
    <mergeCell ref="A35:B35"/>
    <mergeCell ref="A40:B40"/>
    <mergeCell ref="D26:D27"/>
    <mergeCell ref="L25:M27"/>
    <mergeCell ref="G23:T23"/>
    <mergeCell ref="R25:S27"/>
    <mergeCell ref="C24:C27"/>
    <mergeCell ref="N25:O27"/>
    <mergeCell ref="T25:U27"/>
    <mergeCell ref="D25:K25"/>
  </mergeCells>
  <phoneticPr fontId="4" type="noConversion"/>
  <printOptions horizontalCentered="1"/>
  <pageMargins left="0.78740157480314965" right="0.39370078740157483" top="0.98425196850393704" bottom="0.59055118110236227" header="0" footer="0"/>
  <pageSetup paperSize="9" scale="30" fitToHeight="19" orientation="landscape" useFirstPageNumber="1" r:id="rId1"/>
  <headerFooter differentFirst="1">
    <oddHeader>&amp;C&amp;P</oddHeader>
  </headerFooter>
  <rowBreaks count="1" manualBreakCount="1">
    <brk id="33" max="20" man="1"/>
  </rowBreaks>
  <ignoredErrors>
    <ignoredError sqref="C35:D3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ACX61"/>
  <sheetViews>
    <sheetView view="pageBreakPreview" topLeftCell="C12" zoomScale="35" zoomScaleNormal="35" zoomScaleSheetLayoutView="35" zoomScalePageLayoutView="35" workbookViewId="0">
      <selection activeCell="K9" sqref="K9:M9"/>
    </sheetView>
  </sheetViews>
  <sheetFormatPr defaultRowHeight="36" customHeight="1"/>
  <cols>
    <col min="1" max="2" width="0" style="36" hidden="1" customWidth="1"/>
    <col min="3" max="3" width="13.42578125" style="37" customWidth="1"/>
    <col min="4" max="4" width="65" style="98" customWidth="1"/>
    <col min="5" max="5" width="41.140625" style="66" customWidth="1"/>
    <col min="6" max="6" width="42" style="66" customWidth="1"/>
    <col min="7" max="7" width="45.28515625" style="66" customWidth="1"/>
    <col min="8" max="8" width="34.28515625" style="66" customWidth="1"/>
    <col min="9" max="9" width="42.85546875" style="66" customWidth="1"/>
    <col min="10" max="10" width="53.42578125" style="66" customWidth="1"/>
    <col min="11" max="11" width="41.140625" style="66" customWidth="1"/>
    <col min="12" max="12" width="44.140625" style="66" customWidth="1"/>
    <col min="13" max="13" width="53.42578125" style="66" customWidth="1"/>
    <col min="14" max="16384" width="9.140625" style="38"/>
  </cols>
  <sheetData>
    <row r="1" spans="1:15" ht="92.25" hidden="1" customHeight="1">
      <c r="I1" s="271" t="s">
        <v>169</v>
      </c>
      <c r="J1" s="271"/>
      <c r="K1" s="271"/>
    </row>
    <row r="2" spans="1:15" ht="123.75" hidden="1" customHeight="1">
      <c r="D2" s="99"/>
      <c r="I2" s="272" t="s">
        <v>170</v>
      </c>
      <c r="J2" s="272"/>
      <c r="K2" s="272"/>
      <c r="L2" s="67"/>
      <c r="M2" s="67"/>
      <c r="N2" s="39"/>
      <c r="O2" s="39"/>
    </row>
    <row r="3" spans="1:15" s="20" customFormat="1" ht="37.5" customHeight="1">
      <c r="A3" s="19"/>
      <c r="B3" s="19"/>
      <c r="C3" s="60"/>
      <c r="D3" s="280"/>
      <c r="E3" s="281"/>
      <c r="F3" s="282"/>
      <c r="G3" s="283"/>
      <c r="H3" s="283"/>
      <c r="I3" s="284"/>
      <c r="J3" s="284"/>
      <c r="K3" s="284" t="s">
        <v>201</v>
      </c>
      <c r="L3" s="284"/>
      <c r="M3" s="284"/>
    </row>
    <row r="4" spans="1:15" s="20" customFormat="1" ht="49.5" customHeight="1">
      <c r="A4" s="19"/>
      <c r="B4" s="19"/>
      <c r="C4" s="60"/>
      <c r="D4" s="280"/>
      <c r="E4" s="281"/>
      <c r="F4" s="283"/>
      <c r="G4" s="283"/>
      <c r="H4" s="283"/>
      <c r="I4" s="285"/>
      <c r="J4" s="285"/>
      <c r="K4" s="278" t="s">
        <v>299</v>
      </c>
      <c r="L4" s="278"/>
      <c r="M4" s="278"/>
    </row>
    <row r="5" spans="1:15" s="20" customFormat="1" ht="49.5" customHeight="1">
      <c r="A5" s="19"/>
      <c r="B5" s="19"/>
      <c r="C5" s="60"/>
      <c r="D5" s="280"/>
      <c r="E5" s="281"/>
      <c r="F5" s="283"/>
      <c r="G5" s="283"/>
      <c r="H5" s="283"/>
      <c r="I5" s="286"/>
      <c r="J5" s="286"/>
      <c r="K5" s="278" t="s">
        <v>199</v>
      </c>
      <c r="L5" s="278"/>
      <c r="M5" s="278"/>
    </row>
    <row r="6" spans="1:15" s="20" customFormat="1" ht="49.5" customHeight="1">
      <c r="A6" s="19"/>
      <c r="B6" s="19"/>
      <c r="C6" s="60"/>
      <c r="D6" s="280"/>
      <c r="E6" s="281"/>
      <c r="F6" s="283"/>
      <c r="G6" s="283"/>
      <c r="H6" s="283"/>
      <c r="I6" s="286"/>
      <c r="J6" s="286"/>
      <c r="K6" s="278" t="s">
        <v>197</v>
      </c>
      <c r="L6" s="278"/>
      <c r="M6" s="278"/>
    </row>
    <row r="7" spans="1:15" s="20" customFormat="1" ht="49.5" customHeight="1">
      <c r="A7" s="19"/>
      <c r="B7" s="19"/>
      <c r="C7" s="60"/>
      <c r="D7" s="280"/>
      <c r="E7" s="281"/>
      <c r="F7" s="283"/>
      <c r="G7" s="283"/>
      <c r="H7" s="283"/>
      <c r="I7" s="286"/>
      <c r="J7" s="286"/>
      <c r="K7" s="278" t="s">
        <v>304</v>
      </c>
      <c r="L7" s="278"/>
      <c r="M7" s="278"/>
    </row>
    <row r="8" spans="1:15" s="20" customFormat="1" ht="49.5" customHeight="1">
      <c r="A8" s="59"/>
      <c r="B8" s="59"/>
      <c r="C8" s="60"/>
      <c r="D8" s="280"/>
      <c r="E8" s="281"/>
      <c r="F8" s="283"/>
      <c r="G8" s="283"/>
      <c r="H8" s="283"/>
      <c r="I8" s="286"/>
      <c r="J8" s="286"/>
      <c r="K8" s="279"/>
      <c r="L8" s="279"/>
      <c r="M8" s="279"/>
    </row>
    <row r="9" spans="1:15" s="20" customFormat="1" ht="49.5" customHeight="1">
      <c r="A9" s="59"/>
      <c r="B9" s="59"/>
      <c r="C9" s="60"/>
      <c r="D9" s="280"/>
      <c r="E9" s="281"/>
      <c r="F9" s="283"/>
      <c r="G9" s="283"/>
      <c r="H9" s="283"/>
      <c r="I9" s="286"/>
      <c r="J9" s="286"/>
      <c r="K9" s="284" t="s">
        <v>303</v>
      </c>
      <c r="L9" s="284"/>
      <c r="M9" s="284"/>
    </row>
    <row r="10" spans="1:15" s="20" customFormat="1" ht="49.5" customHeight="1">
      <c r="A10" s="59"/>
      <c r="B10" s="59"/>
      <c r="C10" s="60"/>
      <c r="D10" s="280"/>
      <c r="E10" s="281"/>
      <c r="F10" s="283"/>
      <c r="G10" s="283"/>
      <c r="H10" s="283"/>
      <c r="I10" s="286"/>
      <c r="J10" s="286"/>
      <c r="K10" s="279"/>
      <c r="L10" s="279"/>
      <c r="M10" s="279"/>
    </row>
    <row r="11" spans="1:15" s="20" customFormat="1" ht="49.5" customHeight="1">
      <c r="A11" s="59"/>
      <c r="B11" s="59"/>
      <c r="C11" s="60"/>
      <c r="D11" s="280"/>
      <c r="E11" s="281"/>
      <c r="F11" s="283"/>
      <c r="G11" s="283"/>
      <c r="H11" s="283"/>
      <c r="I11" s="286"/>
      <c r="J11" s="286"/>
      <c r="K11" s="285" t="s">
        <v>194</v>
      </c>
      <c r="L11" s="285"/>
      <c r="M11" s="285"/>
    </row>
    <row r="12" spans="1:15" s="20" customFormat="1" ht="49.5" customHeight="1">
      <c r="A12" s="59"/>
      <c r="B12" s="59"/>
      <c r="C12" s="60"/>
      <c r="D12" s="280"/>
      <c r="E12" s="281"/>
      <c r="F12" s="283"/>
      <c r="G12" s="283"/>
      <c r="H12" s="283"/>
      <c r="I12" s="286"/>
      <c r="J12" s="286"/>
      <c r="K12" s="278" t="s">
        <v>198</v>
      </c>
      <c r="L12" s="278"/>
      <c r="M12" s="278"/>
    </row>
    <row r="13" spans="1:15" s="20" customFormat="1" ht="49.5" customHeight="1">
      <c r="A13" s="59"/>
      <c r="B13" s="59"/>
      <c r="C13" s="60"/>
      <c r="D13" s="280"/>
      <c r="E13" s="281"/>
      <c r="F13" s="283"/>
      <c r="G13" s="283"/>
      <c r="H13" s="283"/>
      <c r="I13" s="286"/>
      <c r="J13" s="286"/>
      <c r="K13" s="278" t="s">
        <v>199</v>
      </c>
      <c r="L13" s="278"/>
      <c r="M13" s="278"/>
    </row>
    <row r="14" spans="1:15" s="20" customFormat="1" ht="49.5" customHeight="1">
      <c r="A14" s="59"/>
      <c r="B14" s="59"/>
      <c r="C14" s="60"/>
      <c r="D14" s="280"/>
      <c r="E14" s="281"/>
      <c r="F14" s="283"/>
      <c r="G14" s="283"/>
      <c r="H14" s="283"/>
      <c r="I14" s="286"/>
      <c r="J14" s="286"/>
      <c r="K14" s="278" t="s">
        <v>197</v>
      </c>
      <c r="L14" s="278"/>
      <c r="M14" s="278"/>
    </row>
    <row r="15" spans="1:15" s="20" customFormat="1" ht="49.5" customHeight="1">
      <c r="A15" s="59"/>
      <c r="B15" s="59"/>
      <c r="C15" s="60"/>
      <c r="D15" s="280"/>
      <c r="E15" s="281"/>
      <c r="F15" s="283"/>
      <c r="G15" s="283"/>
      <c r="H15" s="283"/>
      <c r="I15" s="286"/>
      <c r="J15" s="286"/>
      <c r="K15" s="278" t="s">
        <v>271</v>
      </c>
      <c r="L15" s="278"/>
      <c r="M15" s="278"/>
    </row>
    <row r="16" spans="1:15" s="20" customFormat="1" ht="159" customHeight="1">
      <c r="A16" s="59"/>
      <c r="B16" s="59"/>
      <c r="C16" s="60"/>
      <c r="D16" s="280"/>
      <c r="E16" s="281"/>
      <c r="F16" s="283"/>
      <c r="G16" s="283"/>
      <c r="H16" s="283"/>
      <c r="I16" s="286"/>
      <c r="J16" s="286"/>
      <c r="K16" s="287" t="s">
        <v>293</v>
      </c>
      <c r="L16" s="287"/>
      <c r="M16" s="287"/>
    </row>
    <row r="17" spans="1:13" s="20" customFormat="1" ht="49.5" customHeight="1">
      <c r="A17" s="19"/>
      <c r="B17" s="19"/>
      <c r="C17" s="60"/>
      <c r="D17" s="280"/>
      <c r="E17" s="281"/>
      <c r="F17" s="283"/>
      <c r="G17" s="283"/>
      <c r="H17" s="283"/>
      <c r="I17" s="286"/>
      <c r="J17" s="286"/>
      <c r="K17" s="288" t="s">
        <v>300</v>
      </c>
      <c r="L17" s="288"/>
      <c r="M17" s="288"/>
    </row>
    <row r="18" spans="1:13" s="20" customFormat="1" ht="66" customHeight="1">
      <c r="A18" s="19"/>
      <c r="B18" s="19"/>
      <c r="C18" s="273" t="s">
        <v>242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</row>
    <row r="19" spans="1:13" s="20" customFormat="1" ht="90.75" customHeight="1">
      <c r="A19" s="19"/>
      <c r="B19" s="19"/>
      <c r="C19" s="270" t="s">
        <v>273</v>
      </c>
      <c r="D19" s="270"/>
      <c r="E19" s="270"/>
      <c r="F19" s="270"/>
      <c r="G19" s="270"/>
      <c r="H19" s="270"/>
      <c r="I19" s="270"/>
      <c r="J19" s="270"/>
      <c r="K19" s="270"/>
      <c r="L19" s="270"/>
      <c r="M19" s="270"/>
    </row>
    <row r="20" spans="1:13" s="20" customFormat="1" ht="69" customHeight="1">
      <c r="A20" s="265" t="s">
        <v>156</v>
      </c>
      <c r="B20" s="265" t="s">
        <v>157</v>
      </c>
      <c r="C20" s="268" t="s">
        <v>2</v>
      </c>
      <c r="D20" s="269" t="s">
        <v>171</v>
      </c>
      <c r="E20" s="258" t="s">
        <v>182</v>
      </c>
      <c r="F20" s="258" t="s">
        <v>178</v>
      </c>
      <c r="G20" s="258"/>
      <c r="H20" s="258"/>
      <c r="I20" s="258"/>
      <c r="J20" s="258"/>
      <c r="K20" s="258"/>
      <c r="L20" s="258"/>
      <c r="M20" s="258"/>
    </row>
    <row r="21" spans="1:13" s="20" customFormat="1" ht="69" customHeight="1">
      <c r="A21" s="266"/>
      <c r="B21" s="266"/>
      <c r="C21" s="268"/>
      <c r="D21" s="269"/>
      <c r="E21" s="258"/>
      <c r="F21" s="258" t="s">
        <v>180</v>
      </c>
      <c r="G21" s="258" t="s">
        <v>175</v>
      </c>
      <c r="H21" s="258"/>
      <c r="I21" s="258"/>
      <c r="J21" s="258"/>
      <c r="K21" s="258"/>
      <c r="L21" s="258"/>
      <c r="M21" s="258" t="s">
        <v>181</v>
      </c>
    </row>
    <row r="22" spans="1:13" s="20" customFormat="1" ht="36" customHeight="1">
      <c r="A22" s="266"/>
      <c r="B22" s="266"/>
      <c r="C22" s="268"/>
      <c r="D22" s="269"/>
      <c r="E22" s="258"/>
      <c r="F22" s="258"/>
      <c r="G22" s="258" t="s">
        <v>172</v>
      </c>
      <c r="H22" s="258" t="s">
        <v>179</v>
      </c>
      <c r="I22" s="258" t="s">
        <v>173</v>
      </c>
      <c r="J22" s="258" t="s">
        <v>174</v>
      </c>
      <c r="K22" s="258" t="s">
        <v>176</v>
      </c>
      <c r="L22" s="258" t="s">
        <v>177</v>
      </c>
      <c r="M22" s="258"/>
    </row>
    <row r="23" spans="1:13" s="20" customFormat="1" ht="36" customHeight="1">
      <c r="A23" s="266"/>
      <c r="B23" s="266"/>
      <c r="C23" s="268"/>
      <c r="D23" s="269"/>
      <c r="E23" s="258"/>
      <c r="F23" s="258"/>
      <c r="G23" s="258"/>
      <c r="H23" s="258"/>
      <c r="I23" s="259"/>
      <c r="J23" s="258"/>
      <c r="K23" s="258"/>
      <c r="L23" s="258"/>
      <c r="M23" s="258"/>
    </row>
    <row r="24" spans="1:13" s="20" customFormat="1" ht="321.75" customHeight="1">
      <c r="A24" s="266"/>
      <c r="B24" s="266"/>
      <c r="C24" s="268"/>
      <c r="D24" s="269"/>
      <c r="E24" s="258"/>
      <c r="F24" s="258"/>
      <c r="G24" s="258"/>
      <c r="H24" s="258"/>
      <c r="I24" s="259"/>
      <c r="J24" s="258"/>
      <c r="K24" s="258"/>
      <c r="L24" s="258"/>
      <c r="M24" s="258"/>
    </row>
    <row r="25" spans="1:13" s="20" customFormat="1" ht="48" customHeight="1">
      <c r="A25" s="267"/>
      <c r="B25" s="267"/>
      <c r="C25" s="268"/>
      <c r="D25" s="269"/>
      <c r="E25" s="68" t="s">
        <v>9</v>
      </c>
      <c r="F25" s="68" t="s">
        <v>9</v>
      </c>
      <c r="G25" s="68" t="s">
        <v>9</v>
      </c>
      <c r="H25" s="68" t="s">
        <v>9</v>
      </c>
      <c r="I25" s="68" t="s">
        <v>9</v>
      </c>
      <c r="J25" s="68" t="s">
        <v>9</v>
      </c>
      <c r="K25" s="69" t="s">
        <v>9</v>
      </c>
      <c r="L25" s="69" t="s">
        <v>9</v>
      </c>
      <c r="M25" s="69" t="s">
        <v>9</v>
      </c>
    </row>
    <row r="26" spans="1:13" s="97" customFormat="1" ht="39" customHeight="1">
      <c r="A26" s="95"/>
      <c r="B26" s="95"/>
      <c r="C26" s="95">
        <v>1</v>
      </c>
      <c r="D26" s="95">
        <v>2</v>
      </c>
      <c r="E26" s="95">
        <v>3</v>
      </c>
      <c r="F26" s="95">
        <v>4</v>
      </c>
      <c r="G26" s="95">
        <v>5</v>
      </c>
      <c r="H26" s="95">
        <v>6</v>
      </c>
      <c r="I26" s="95">
        <v>7</v>
      </c>
      <c r="J26" s="95">
        <v>8</v>
      </c>
      <c r="K26" s="96">
        <v>9</v>
      </c>
      <c r="L26" s="96">
        <v>10</v>
      </c>
      <c r="M26" s="96">
        <v>11</v>
      </c>
    </row>
    <row r="27" spans="1:13" s="20" customFormat="1" ht="139.5" customHeight="1">
      <c r="A27" s="21"/>
      <c r="B27" s="21"/>
      <c r="C27" s="262" t="s">
        <v>184</v>
      </c>
      <c r="D27" s="262"/>
      <c r="E27" s="84">
        <f>F27+M27</f>
        <v>3147505.42</v>
      </c>
      <c r="F27" s="84">
        <f>H27+I27+L27</f>
        <v>2157446.7999999998</v>
      </c>
      <c r="G27" s="84">
        <f t="shared" ref="G27:K27" si="0">-G32+G55</f>
        <v>0</v>
      </c>
      <c r="H27" s="84">
        <f t="shared" si="0"/>
        <v>120000</v>
      </c>
      <c r="I27" s="84">
        <f>I32+I55</f>
        <v>1547446.7999999998</v>
      </c>
      <c r="J27" s="84">
        <f t="shared" si="0"/>
        <v>0</v>
      </c>
      <c r="K27" s="84">
        <f t="shared" si="0"/>
        <v>0</v>
      </c>
      <c r="L27" s="84">
        <f>L32+L55</f>
        <v>490000</v>
      </c>
      <c r="M27" s="84">
        <v>990058.62</v>
      </c>
    </row>
    <row r="28" spans="1:13" s="20" customFormat="1" ht="103.5" customHeight="1">
      <c r="A28" s="19"/>
      <c r="B28" s="19"/>
      <c r="C28" s="49">
        <v>1</v>
      </c>
      <c r="D28" s="100" t="s">
        <v>203</v>
      </c>
      <c r="E28" s="85">
        <f>F28+M28</f>
        <v>97834.68</v>
      </c>
      <c r="F28" s="85">
        <v>77372</v>
      </c>
      <c r="G28" s="85">
        <v>0</v>
      </c>
      <c r="H28" s="85">
        <v>0</v>
      </c>
      <c r="I28" s="85">
        <v>57372</v>
      </c>
      <c r="J28" s="85">
        <v>0</v>
      </c>
      <c r="K28" s="85">
        <v>0</v>
      </c>
      <c r="L28" s="85">
        <v>20000</v>
      </c>
      <c r="M28" s="85">
        <v>20462.68</v>
      </c>
    </row>
    <row r="29" spans="1:13" s="20" customFormat="1" ht="109.5" customHeight="1">
      <c r="A29" s="19"/>
      <c r="B29" s="19"/>
      <c r="C29" s="49">
        <v>2</v>
      </c>
      <c r="D29" s="100" t="s">
        <v>185</v>
      </c>
      <c r="E29" s="85">
        <f t="shared" ref="E29:E32" si="1">F29+M29</f>
        <v>46729.729999999996</v>
      </c>
      <c r="F29" s="85">
        <v>39702.5</v>
      </c>
      <c r="G29" s="85">
        <v>0</v>
      </c>
      <c r="H29" s="85">
        <v>0</v>
      </c>
      <c r="I29" s="85">
        <v>19702.5</v>
      </c>
      <c r="J29" s="85">
        <v>0</v>
      </c>
      <c r="K29" s="85">
        <v>0</v>
      </c>
      <c r="L29" s="85">
        <v>20000</v>
      </c>
      <c r="M29" s="85">
        <v>7027.23</v>
      </c>
    </row>
    <row r="30" spans="1:13" s="20" customFormat="1" ht="90.75" customHeight="1">
      <c r="A30" s="19"/>
      <c r="B30" s="19"/>
      <c r="C30" s="49">
        <v>3</v>
      </c>
      <c r="D30" s="100" t="s">
        <v>204</v>
      </c>
      <c r="E30" s="85">
        <f t="shared" si="1"/>
        <v>143878.49</v>
      </c>
      <c r="F30" s="85">
        <v>99542.5</v>
      </c>
      <c r="G30" s="85">
        <v>0</v>
      </c>
      <c r="H30" s="85">
        <v>0</v>
      </c>
      <c r="I30" s="85">
        <v>79542.5</v>
      </c>
      <c r="J30" s="85">
        <v>0</v>
      </c>
      <c r="K30" s="85">
        <v>0</v>
      </c>
      <c r="L30" s="85">
        <v>20000</v>
      </c>
      <c r="M30" s="85">
        <v>44335.99</v>
      </c>
    </row>
    <row r="31" spans="1:13" s="20" customFormat="1" ht="89.25" customHeight="1">
      <c r="A31" s="19"/>
      <c r="B31" s="19"/>
      <c r="C31" s="49">
        <v>4</v>
      </c>
      <c r="D31" s="100" t="s">
        <v>186</v>
      </c>
      <c r="E31" s="85">
        <f t="shared" si="1"/>
        <v>46526.229999999996</v>
      </c>
      <c r="F31" s="85">
        <v>39552.5</v>
      </c>
      <c r="G31" s="85">
        <v>0</v>
      </c>
      <c r="H31" s="85">
        <v>0</v>
      </c>
      <c r="I31" s="85">
        <v>19552.5</v>
      </c>
      <c r="J31" s="85">
        <v>0</v>
      </c>
      <c r="K31" s="85">
        <v>0</v>
      </c>
      <c r="L31" s="85">
        <v>20000</v>
      </c>
      <c r="M31" s="85">
        <v>6973.73</v>
      </c>
    </row>
    <row r="32" spans="1:13" s="20" customFormat="1" ht="92.25" customHeight="1">
      <c r="A32" s="19"/>
      <c r="B32" s="19"/>
      <c r="C32" s="260" t="s">
        <v>183</v>
      </c>
      <c r="D32" s="260"/>
      <c r="E32" s="86">
        <f t="shared" si="1"/>
        <v>334969.13</v>
      </c>
      <c r="F32" s="87">
        <f t="shared" ref="F32:M32" si="2">SUM(F28:F31)</f>
        <v>256169.5</v>
      </c>
      <c r="G32" s="87">
        <f t="shared" si="2"/>
        <v>0</v>
      </c>
      <c r="H32" s="87">
        <f t="shared" si="2"/>
        <v>0</v>
      </c>
      <c r="I32" s="87">
        <f t="shared" si="2"/>
        <v>176169.5</v>
      </c>
      <c r="J32" s="87">
        <f t="shared" si="2"/>
        <v>0</v>
      </c>
      <c r="K32" s="87">
        <f t="shared" si="2"/>
        <v>0</v>
      </c>
      <c r="L32" s="87">
        <f t="shared" si="2"/>
        <v>80000</v>
      </c>
      <c r="M32" s="87">
        <f t="shared" si="2"/>
        <v>78799.62999999999</v>
      </c>
    </row>
    <row r="33" spans="1:778" s="20" customFormat="1" ht="77.25" customHeight="1">
      <c r="A33" s="19"/>
      <c r="B33" s="19"/>
      <c r="C33" s="261" t="s">
        <v>192</v>
      </c>
      <c r="D33" s="261"/>
      <c r="E33" s="88"/>
      <c r="F33" s="88"/>
      <c r="G33" s="88"/>
      <c r="H33" s="88"/>
      <c r="I33" s="88"/>
      <c r="J33" s="88"/>
      <c r="K33" s="88"/>
      <c r="L33" s="88"/>
      <c r="M33" s="88"/>
    </row>
    <row r="34" spans="1:778" s="20" customFormat="1" ht="92.25" customHeight="1">
      <c r="A34" s="19"/>
      <c r="B34" s="19"/>
      <c r="C34" s="57" t="s">
        <v>227</v>
      </c>
      <c r="D34" s="101" t="s">
        <v>219</v>
      </c>
      <c r="E34" s="89">
        <f>F34+M34</f>
        <v>58251.49</v>
      </c>
      <c r="F34" s="88">
        <f>I34+L34</f>
        <v>48195.199999999997</v>
      </c>
      <c r="G34" s="88"/>
      <c r="H34" s="89"/>
      <c r="I34" s="89">
        <v>28195.200000000001</v>
      </c>
      <c r="J34" s="88"/>
      <c r="K34" s="88"/>
      <c r="L34" s="88">
        <v>20000</v>
      </c>
      <c r="M34" s="88">
        <v>10056.290000000001</v>
      </c>
    </row>
    <row r="35" spans="1:778" s="20" customFormat="1" ht="99" customHeight="1">
      <c r="A35" s="19"/>
      <c r="B35" s="19"/>
      <c r="C35" s="57" t="s">
        <v>228</v>
      </c>
      <c r="D35" s="102" t="s">
        <v>205</v>
      </c>
      <c r="E35" s="89">
        <f t="shared" ref="E35:E52" si="3">F35+M35</f>
        <v>57161.14</v>
      </c>
      <c r="F35" s="88">
        <f t="shared" ref="F35:F52" si="4">I35+L35</f>
        <v>47391.5</v>
      </c>
      <c r="G35" s="88"/>
      <c r="H35" s="88"/>
      <c r="I35" s="89">
        <v>27391.5</v>
      </c>
      <c r="J35" s="88"/>
      <c r="K35" s="88"/>
      <c r="L35" s="88">
        <v>20000</v>
      </c>
      <c r="M35" s="88">
        <v>9769.64</v>
      </c>
    </row>
    <row r="36" spans="1:778" s="20" customFormat="1" ht="92.25" customHeight="1">
      <c r="A36" s="19"/>
      <c r="B36" s="19"/>
      <c r="C36" s="57" t="s">
        <v>229</v>
      </c>
      <c r="D36" s="102" t="s">
        <v>206</v>
      </c>
      <c r="E36" s="89">
        <f t="shared" si="3"/>
        <v>57161.14</v>
      </c>
      <c r="F36" s="88">
        <f t="shared" si="4"/>
        <v>47391.5</v>
      </c>
      <c r="G36" s="88"/>
      <c r="H36" s="88"/>
      <c r="I36" s="89">
        <v>27391.5</v>
      </c>
      <c r="J36" s="88"/>
      <c r="K36" s="88"/>
      <c r="L36" s="88">
        <v>20000</v>
      </c>
      <c r="M36" s="88">
        <v>9769.64</v>
      </c>
    </row>
    <row r="37" spans="1:778" s="20" customFormat="1" ht="99" customHeight="1">
      <c r="A37" s="19"/>
      <c r="B37" s="19"/>
      <c r="C37" s="57" t="s">
        <v>230</v>
      </c>
      <c r="D37" s="101" t="s">
        <v>221</v>
      </c>
      <c r="E37" s="89">
        <f t="shared" si="3"/>
        <v>106465.60000000001</v>
      </c>
      <c r="F37" s="88">
        <f t="shared" si="4"/>
        <v>70000</v>
      </c>
      <c r="G37" s="88"/>
      <c r="H37" s="88"/>
      <c r="I37" s="89">
        <v>50000</v>
      </c>
      <c r="J37" s="88"/>
      <c r="K37" s="88"/>
      <c r="L37" s="88">
        <v>20000</v>
      </c>
      <c r="M37" s="88">
        <v>36465.599999999999</v>
      </c>
    </row>
    <row r="38" spans="1:778" s="20" customFormat="1" ht="130.5" customHeight="1">
      <c r="A38" s="19"/>
      <c r="B38" s="19"/>
      <c r="C38" s="57" t="s">
        <v>12</v>
      </c>
      <c r="D38" s="102" t="s">
        <v>209</v>
      </c>
      <c r="E38" s="89">
        <f t="shared" si="3"/>
        <v>59072</v>
      </c>
      <c r="F38" s="88">
        <f t="shared" si="4"/>
        <v>48800</v>
      </c>
      <c r="G38" s="88"/>
      <c r="H38" s="88"/>
      <c r="I38" s="89">
        <v>28800</v>
      </c>
      <c r="J38" s="88"/>
      <c r="K38" s="88"/>
      <c r="L38" s="88">
        <v>20000</v>
      </c>
      <c r="M38" s="88">
        <v>10272</v>
      </c>
    </row>
    <row r="39" spans="1:778" s="20" customFormat="1" ht="126.75" customHeight="1">
      <c r="A39" s="19"/>
      <c r="B39" s="19"/>
      <c r="C39" s="57" t="s">
        <v>231</v>
      </c>
      <c r="D39" s="102" t="s">
        <v>208</v>
      </c>
      <c r="E39" s="89">
        <v>57851</v>
      </c>
      <c r="F39" s="88">
        <v>47900</v>
      </c>
      <c r="G39" s="88"/>
      <c r="H39" s="88"/>
      <c r="I39" s="89">
        <v>27900</v>
      </c>
      <c r="J39" s="88"/>
      <c r="K39" s="88"/>
      <c r="L39" s="88">
        <v>20000</v>
      </c>
      <c r="M39" s="85">
        <v>9951</v>
      </c>
    </row>
    <row r="40" spans="1:778" s="20" customFormat="1" ht="131.25" customHeight="1">
      <c r="A40" s="19"/>
      <c r="B40" s="19"/>
      <c r="C40" s="57" t="s">
        <v>158</v>
      </c>
      <c r="D40" s="102" t="s">
        <v>190</v>
      </c>
      <c r="E40" s="89">
        <f t="shared" si="3"/>
        <v>46402.09</v>
      </c>
      <c r="F40" s="88">
        <f t="shared" si="4"/>
        <v>39461</v>
      </c>
      <c r="G40" s="88"/>
      <c r="H40" s="88"/>
      <c r="I40" s="89">
        <v>19461</v>
      </c>
      <c r="J40" s="88"/>
      <c r="K40" s="85"/>
      <c r="L40" s="85">
        <v>20000</v>
      </c>
      <c r="M40" s="85">
        <v>6941.09</v>
      </c>
    </row>
    <row r="41" spans="1:778" s="20" customFormat="1" ht="94.5" customHeight="1">
      <c r="A41" s="19"/>
      <c r="B41" s="19"/>
      <c r="C41" s="57" t="s">
        <v>232</v>
      </c>
      <c r="D41" s="102" t="s">
        <v>207</v>
      </c>
      <c r="E41" s="89">
        <f t="shared" si="3"/>
        <v>147947.10999999999</v>
      </c>
      <c r="F41" s="88">
        <f t="shared" si="4"/>
        <v>102715</v>
      </c>
      <c r="G41" s="88"/>
      <c r="H41" s="88"/>
      <c r="I41" s="89">
        <v>82715</v>
      </c>
      <c r="J41" s="88"/>
      <c r="K41" s="85"/>
      <c r="L41" s="85">
        <v>20000</v>
      </c>
      <c r="M41" s="85">
        <v>45232.11</v>
      </c>
    </row>
    <row r="42" spans="1:778" s="20" customFormat="1" ht="160.5" customHeight="1">
      <c r="A42" s="19"/>
      <c r="B42" s="19"/>
      <c r="C42" s="57" t="s">
        <v>14</v>
      </c>
      <c r="D42" s="102" t="s">
        <v>225</v>
      </c>
      <c r="E42" s="89">
        <f t="shared" si="3"/>
        <v>196340.97</v>
      </c>
      <c r="F42" s="88">
        <f t="shared" si="4"/>
        <v>149875.9</v>
      </c>
      <c r="G42" s="88"/>
      <c r="H42" s="88"/>
      <c r="I42" s="89">
        <v>129875.9</v>
      </c>
      <c r="J42" s="88"/>
      <c r="K42" s="85"/>
      <c r="L42" s="85">
        <v>20000</v>
      </c>
      <c r="M42" s="85">
        <v>46465.07</v>
      </c>
      <c r="N42" s="50"/>
      <c r="O42" s="50"/>
      <c r="P42" s="50"/>
    </row>
    <row r="43" spans="1:778" s="20" customFormat="1" ht="117.75" customHeight="1">
      <c r="A43" s="19"/>
      <c r="B43" s="19"/>
      <c r="C43" s="57" t="s">
        <v>233</v>
      </c>
      <c r="D43" s="102" t="s">
        <v>210</v>
      </c>
      <c r="E43" s="89">
        <f t="shared" si="3"/>
        <v>113442</v>
      </c>
      <c r="F43" s="88">
        <f t="shared" si="4"/>
        <v>70000</v>
      </c>
      <c r="G43" s="88"/>
      <c r="H43" s="88"/>
      <c r="I43" s="89">
        <v>50000</v>
      </c>
      <c r="J43" s="88"/>
      <c r="K43" s="85"/>
      <c r="L43" s="85">
        <v>20000</v>
      </c>
      <c r="M43" s="85">
        <v>43442</v>
      </c>
      <c r="N43" s="50"/>
      <c r="O43" s="50"/>
      <c r="P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50"/>
      <c r="RR43" s="50"/>
      <c r="RS43" s="50"/>
      <c r="RT43" s="50"/>
      <c r="RU43" s="50"/>
      <c r="RV43" s="50"/>
      <c r="RW43" s="50"/>
      <c r="RX43" s="50"/>
      <c r="RY43" s="50"/>
      <c r="RZ43" s="50"/>
      <c r="SA43" s="50"/>
      <c r="SB43" s="50"/>
      <c r="SC43" s="50"/>
      <c r="SD43" s="50"/>
      <c r="SE43" s="50"/>
      <c r="SF43" s="50"/>
      <c r="SG43" s="50"/>
      <c r="SH43" s="50"/>
      <c r="SI43" s="50"/>
      <c r="SJ43" s="50"/>
      <c r="SK43" s="50"/>
      <c r="SL43" s="50"/>
      <c r="SM43" s="50"/>
      <c r="SN43" s="50"/>
      <c r="SO43" s="50"/>
      <c r="SP43" s="50"/>
      <c r="SQ43" s="50"/>
      <c r="SR43" s="50"/>
      <c r="SS43" s="50"/>
      <c r="ST43" s="50"/>
      <c r="SU43" s="50"/>
      <c r="SV43" s="50"/>
      <c r="SW43" s="50"/>
      <c r="SX43" s="50"/>
      <c r="SY43" s="50"/>
      <c r="SZ43" s="50"/>
      <c r="TA43" s="50"/>
      <c r="TB43" s="50"/>
      <c r="TC43" s="50"/>
      <c r="TD43" s="50"/>
      <c r="TE43" s="50"/>
      <c r="TF43" s="50"/>
      <c r="TG43" s="50"/>
      <c r="TH43" s="50"/>
      <c r="TI43" s="50"/>
      <c r="TJ43" s="50"/>
      <c r="TK43" s="50"/>
      <c r="TL43" s="50"/>
      <c r="TM43" s="50"/>
      <c r="TN43" s="50"/>
      <c r="TO43" s="50"/>
      <c r="TP43" s="50"/>
      <c r="TQ43" s="50"/>
      <c r="TR43" s="50"/>
      <c r="TS43" s="50"/>
      <c r="TT43" s="50"/>
      <c r="TU43" s="50"/>
      <c r="TV43" s="50"/>
      <c r="TW43" s="50"/>
      <c r="TX43" s="50"/>
      <c r="TY43" s="50"/>
      <c r="TZ43" s="50"/>
      <c r="UA43" s="50"/>
      <c r="UB43" s="50"/>
      <c r="UC43" s="50"/>
      <c r="UD43" s="50"/>
      <c r="UE43" s="50"/>
      <c r="UF43" s="50"/>
      <c r="UG43" s="50"/>
      <c r="UH43" s="50"/>
      <c r="UI43" s="50"/>
      <c r="UJ43" s="50"/>
      <c r="UK43" s="50"/>
      <c r="UL43" s="50"/>
      <c r="UM43" s="50"/>
      <c r="UN43" s="50"/>
      <c r="UO43" s="50"/>
      <c r="UP43" s="50"/>
      <c r="UQ43" s="50"/>
      <c r="UR43" s="50"/>
      <c r="US43" s="50"/>
      <c r="UT43" s="50"/>
      <c r="UU43" s="50"/>
      <c r="UV43" s="50"/>
      <c r="UW43" s="50"/>
      <c r="UX43" s="50"/>
      <c r="UY43" s="50"/>
      <c r="UZ43" s="50"/>
      <c r="VA43" s="50"/>
      <c r="VB43" s="50"/>
      <c r="VC43" s="50"/>
      <c r="VD43" s="50"/>
      <c r="VE43" s="50"/>
      <c r="VF43" s="50"/>
      <c r="VG43" s="50"/>
      <c r="VH43" s="50"/>
      <c r="VI43" s="50"/>
      <c r="VJ43" s="50"/>
      <c r="VK43" s="50"/>
      <c r="VL43" s="50"/>
      <c r="VM43" s="50"/>
      <c r="VN43" s="50"/>
      <c r="VO43" s="50"/>
      <c r="VP43" s="50"/>
      <c r="VQ43" s="50"/>
      <c r="VR43" s="50"/>
      <c r="VS43" s="50"/>
      <c r="VT43" s="50"/>
      <c r="VU43" s="50"/>
      <c r="VV43" s="50"/>
      <c r="VW43" s="50"/>
      <c r="VX43" s="50"/>
      <c r="VY43" s="50"/>
      <c r="VZ43" s="50"/>
      <c r="WA43" s="50"/>
      <c r="WB43" s="50"/>
      <c r="WC43" s="50"/>
      <c r="WD43" s="50"/>
      <c r="WE43" s="50"/>
      <c r="WF43" s="50"/>
      <c r="WG43" s="50"/>
      <c r="WH43" s="50"/>
      <c r="WI43" s="50"/>
      <c r="WJ43" s="50"/>
      <c r="WK43" s="50"/>
      <c r="WL43" s="50"/>
      <c r="WM43" s="50"/>
      <c r="WN43" s="50"/>
      <c r="WO43" s="50"/>
      <c r="WP43" s="50"/>
      <c r="WQ43" s="50"/>
      <c r="WR43" s="50"/>
      <c r="WS43" s="50"/>
      <c r="WT43" s="50"/>
      <c r="WU43" s="50"/>
      <c r="WV43" s="50"/>
      <c r="WW43" s="50"/>
      <c r="WX43" s="50"/>
      <c r="WY43" s="50"/>
      <c r="WZ43" s="50"/>
      <c r="XA43" s="50"/>
      <c r="XB43" s="50"/>
      <c r="XC43" s="50"/>
      <c r="XD43" s="50"/>
      <c r="XE43" s="50"/>
      <c r="XF43" s="50"/>
      <c r="XG43" s="50"/>
      <c r="XH43" s="50"/>
      <c r="XI43" s="50"/>
      <c r="XJ43" s="50"/>
      <c r="XK43" s="50"/>
      <c r="XL43" s="50"/>
      <c r="XM43" s="50"/>
      <c r="XN43" s="50"/>
      <c r="XO43" s="50"/>
      <c r="XP43" s="50"/>
      <c r="XQ43" s="50"/>
      <c r="XR43" s="50"/>
      <c r="XS43" s="50"/>
      <c r="XT43" s="50"/>
      <c r="XU43" s="50"/>
      <c r="XV43" s="50"/>
      <c r="XW43" s="50"/>
      <c r="XX43" s="50"/>
      <c r="XY43" s="50"/>
      <c r="XZ43" s="50"/>
      <c r="YA43" s="50"/>
      <c r="YB43" s="50"/>
      <c r="YC43" s="50"/>
      <c r="YD43" s="50"/>
      <c r="YE43" s="50"/>
      <c r="YF43" s="50"/>
      <c r="YG43" s="50"/>
      <c r="YH43" s="50"/>
      <c r="YI43" s="50"/>
      <c r="YJ43" s="50"/>
      <c r="YK43" s="50"/>
      <c r="YL43" s="50"/>
      <c r="YM43" s="50"/>
      <c r="YN43" s="50"/>
      <c r="YO43" s="50"/>
      <c r="YP43" s="50"/>
      <c r="YQ43" s="50"/>
      <c r="YR43" s="50"/>
      <c r="YS43" s="50"/>
      <c r="YT43" s="50"/>
      <c r="YU43" s="50"/>
      <c r="YV43" s="50"/>
      <c r="YW43" s="50"/>
      <c r="YX43" s="50"/>
      <c r="YY43" s="50"/>
      <c r="YZ43" s="50"/>
      <c r="ZA43" s="50"/>
      <c r="ZB43" s="50"/>
      <c r="ZC43" s="50"/>
      <c r="ZD43" s="50"/>
      <c r="ZE43" s="50"/>
      <c r="ZF43" s="50"/>
      <c r="ZG43" s="50"/>
      <c r="ZH43" s="50"/>
      <c r="ZI43" s="50"/>
      <c r="ZJ43" s="50"/>
      <c r="ZK43" s="50"/>
      <c r="ZL43" s="50"/>
      <c r="ZM43" s="50"/>
      <c r="ZN43" s="50"/>
      <c r="ZO43" s="50"/>
      <c r="ZP43" s="50"/>
      <c r="ZQ43" s="50"/>
      <c r="ZR43" s="50"/>
      <c r="ZS43" s="50"/>
      <c r="ZT43" s="50"/>
      <c r="ZU43" s="50"/>
      <c r="ZV43" s="50"/>
      <c r="ZW43" s="50"/>
      <c r="ZX43" s="50"/>
      <c r="ZY43" s="50"/>
      <c r="ZZ43" s="50"/>
      <c r="AAA43" s="50"/>
      <c r="AAB43" s="50"/>
      <c r="AAC43" s="50"/>
      <c r="AAD43" s="50"/>
      <c r="AAE43" s="50"/>
      <c r="AAF43" s="50"/>
      <c r="AAG43" s="50"/>
      <c r="AAH43" s="50"/>
      <c r="AAI43" s="50"/>
      <c r="AAJ43" s="50"/>
      <c r="AAK43" s="50"/>
      <c r="AAL43" s="50"/>
      <c r="AAM43" s="50"/>
      <c r="AAN43" s="50"/>
      <c r="AAO43" s="50"/>
      <c r="AAP43" s="50"/>
      <c r="AAQ43" s="50"/>
      <c r="AAR43" s="50"/>
      <c r="AAS43" s="50"/>
      <c r="AAT43" s="50"/>
      <c r="AAU43" s="50"/>
      <c r="AAV43" s="50"/>
      <c r="AAW43" s="50"/>
      <c r="AAX43" s="50"/>
      <c r="AAY43" s="50"/>
      <c r="AAZ43" s="50"/>
      <c r="ABA43" s="50"/>
      <c r="ABB43" s="50"/>
      <c r="ABC43" s="50"/>
      <c r="ABD43" s="50"/>
      <c r="ABE43" s="50"/>
      <c r="ABF43" s="50"/>
      <c r="ABG43" s="50"/>
      <c r="ABH43" s="50"/>
      <c r="ABI43" s="50"/>
      <c r="ABJ43" s="50"/>
      <c r="ABK43" s="50"/>
      <c r="ABL43" s="50"/>
      <c r="ABM43" s="50"/>
      <c r="ABN43" s="50"/>
      <c r="ABO43" s="50"/>
      <c r="ABP43" s="50"/>
      <c r="ABQ43" s="50"/>
      <c r="ABR43" s="50"/>
      <c r="ABS43" s="50"/>
      <c r="ABT43" s="50"/>
      <c r="ABU43" s="50"/>
      <c r="ABV43" s="50"/>
      <c r="ABW43" s="50"/>
      <c r="ABX43" s="50"/>
      <c r="ABY43" s="50"/>
      <c r="ABZ43" s="50"/>
      <c r="ACA43" s="50"/>
      <c r="ACB43" s="50"/>
      <c r="ACC43" s="50"/>
      <c r="ACD43" s="50"/>
      <c r="ACE43" s="50"/>
      <c r="ACF43" s="50"/>
      <c r="ACG43" s="50"/>
      <c r="ACH43" s="50"/>
      <c r="ACI43" s="50"/>
      <c r="ACJ43" s="50"/>
      <c r="ACK43" s="50"/>
      <c r="ACL43" s="50"/>
      <c r="ACM43" s="50"/>
      <c r="ACN43" s="50"/>
      <c r="ACO43" s="50"/>
      <c r="ACP43" s="50"/>
      <c r="ACQ43" s="50"/>
      <c r="ACR43" s="50"/>
      <c r="ACS43" s="50"/>
      <c r="ACT43" s="50"/>
      <c r="ACU43" s="50"/>
      <c r="ACV43" s="50"/>
      <c r="ACW43" s="50"/>
      <c r="ACX43" s="50"/>
    </row>
    <row r="44" spans="1:778" s="48" customFormat="1" ht="130.5" customHeight="1">
      <c r="A44" s="45"/>
      <c r="B44" s="45"/>
      <c r="C44" s="58" t="s">
        <v>234</v>
      </c>
      <c r="D44" s="102" t="s">
        <v>214</v>
      </c>
      <c r="E44" s="89">
        <f t="shared" si="3"/>
        <v>142310.71000000002</v>
      </c>
      <c r="F44" s="88">
        <f t="shared" si="4"/>
        <v>70000</v>
      </c>
      <c r="G44" s="88"/>
      <c r="H44" s="88"/>
      <c r="I44" s="89">
        <v>50000</v>
      </c>
      <c r="J44" s="85"/>
      <c r="K44" s="85"/>
      <c r="L44" s="85">
        <v>20000</v>
      </c>
      <c r="M44" s="85">
        <v>72310.710000000006</v>
      </c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  <c r="IW44" s="50"/>
      <c r="IX44" s="50"/>
      <c r="IY44" s="50"/>
      <c r="IZ44" s="50"/>
      <c r="JA44" s="50"/>
      <c r="JB44" s="50"/>
      <c r="JC44" s="50"/>
      <c r="JD44" s="50"/>
      <c r="JE44" s="50"/>
      <c r="JF44" s="50"/>
      <c r="JG44" s="50"/>
      <c r="JH44" s="50"/>
      <c r="JI44" s="50"/>
      <c r="JJ44" s="50"/>
      <c r="JK44" s="50"/>
      <c r="JL44" s="50"/>
      <c r="JM44" s="50"/>
      <c r="JN44" s="50"/>
      <c r="JO44" s="50"/>
      <c r="JP44" s="50"/>
      <c r="JQ44" s="50"/>
      <c r="JR44" s="50"/>
      <c r="JS44" s="50"/>
      <c r="JT44" s="50"/>
      <c r="JU44" s="50"/>
      <c r="JV44" s="50"/>
      <c r="JW44" s="50"/>
      <c r="JX44" s="50"/>
      <c r="JY44" s="50"/>
      <c r="JZ44" s="50"/>
      <c r="KA44" s="50"/>
      <c r="KB44" s="50"/>
      <c r="KC44" s="50"/>
      <c r="KD44" s="50"/>
      <c r="KE44" s="50"/>
      <c r="KF44" s="50"/>
      <c r="KG44" s="50"/>
      <c r="KH44" s="50"/>
      <c r="KI44" s="50"/>
      <c r="KJ44" s="50"/>
      <c r="KK44" s="50"/>
      <c r="KL44" s="50"/>
      <c r="KM44" s="50"/>
      <c r="KN44" s="50"/>
      <c r="KO44" s="50"/>
      <c r="KP44" s="50"/>
      <c r="KQ44" s="50"/>
      <c r="KR44" s="50"/>
      <c r="KS44" s="50"/>
      <c r="KT44" s="50"/>
      <c r="KU44" s="50"/>
      <c r="KV44" s="50"/>
      <c r="KW44" s="50"/>
      <c r="KX44" s="50"/>
      <c r="KY44" s="50"/>
      <c r="KZ44" s="50"/>
      <c r="LA44" s="50"/>
      <c r="LB44" s="50"/>
      <c r="LC44" s="50"/>
      <c r="LD44" s="50"/>
      <c r="LE44" s="50"/>
      <c r="LF44" s="50"/>
      <c r="LG44" s="50"/>
      <c r="LH44" s="50"/>
      <c r="LI44" s="50"/>
      <c r="LJ44" s="50"/>
      <c r="LK44" s="50"/>
      <c r="LL44" s="50"/>
      <c r="LM44" s="50"/>
      <c r="LN44" s="50"/>
      <c r="LO44" s="50"/>
      <c r="LP44" s="50"/>
      <c r="LQ44" s="50"/>
      <c r="LR44" s="50"/>
      <c r="LS44" s="50"/>
      <c r="LT44" s="50"/>
      <c r="LU44" s="50"/>
      <c r="LV44" s="50"/>
      <c r="LW44" s="50"/>
      <c r="LX44" s="50"/>
      <c r="LY44" s="50"/>
      <c r="LZ44" s="50"/>
      <c r="MA44" s="50"/>
      <c r="MB44" s="50"/>
      <c r="MC44" s="50"/>
      <c r="MD44" s="50"/>
      <c r="ME44" s="50"/>
      <c r="MF44" s="50"/>
      <c r="MG44" s="50"/>
      <c r="MH44" s="50"/>
      <c r="MI44" s="50"/>
      <c r="MJ44" s="50"/>
      <c r="MK44" s="50"/>
      <c r="ML44" s="50"/>
      <c r="MM44" s="50"/>
      <c r="MN44" s="50"/>
      <c r="MO44" s="50"/>
      <c r="MP44" s="50"/>
      <c r="MQ44" s="50"/>
      <c r="MR44" s="50"/>
      <c r="MS44" s="50"/>
      <c r="MT44" s="50"/>
      <c r="MU44" s="50"/>
      <c r="MV44" s="50"/>
      <c r="MW44" s="50"/>
      <c r="MX44" s="50"/>
      <c r="MY44" s="50"/>
      <c r="MZ44" s="50"/>
      <c r="NA44" s="50"/>
      <c r="NB44" s="50"/>
      <c r="NC44" s="50"/>
      <c r="ND44" s="50"/>
      <c r="NE44" s="50"/>
      <c r="NF44" s="50"/>
      <c r="NG44" s="50"/>
      <c r="NH44" s="50"/>
      <c r="NI44" s="50"/>
      <c r="NJ44" s="50"/>
      <c r="NK44" s="50"/>
      <c r="NL44" s="50"/>
      <c r="NM44" s="50"/>
      <c r="NN44" s="50"/>
      <c r="NO44" s="50"/>
      <c r="NP44" s="50"/>
      <c r="NQ44" s="50"/>
      <c r="NR44" s="50"/>
      <c r="NS44" s="50"/>
      <c r="NT44" s="50"/>
      <c r="NU44" s="50"/>
      <c r="NV44" s="50"/>
      <c r="NW44" s="50"/>
      <c r="NX44" s="50"/>
      <c r="NY44" s="50"/>
      <c r="NZ44" s="50"/>
      <c r="OA44" s="50"/>
      <c r="OB44" s="50"/>
      <c r="OC44" s="50"/>
      <c r="OD44" s="50"/>
      <c r="OE44" s="50"/>
      <c r="OF44" s="50"/>
      <c r="OG44" s="50"/>
      <c r="OH44" s="50"/>
      <c r="OI44" s="50"/>
      <c r="OJ44" s="50"/>
      <c r="OK44" s="50"/>
      <c r="OL44" s="50"/>
      <c r="OM44" s="50"/>
      <c r="ON44" s="50"/>
      <c r="OO44" s="50"/>
      <c r="OP44" s="50"/>
      <c r="OQ44" s="50"/>
      <c r="OR44" s="50"/>
      <c r="OS44" s="50"/>
      <c r="OT44" s="50"/>
      <c r="OU44" s="50"/>
      <c r="OV44" s="50"/>
      <c r="OW44" s="50"/>
      <c r="OX44" s="50"/>
      <c r="OY44" s="50"/>
      <c r="OZ44" s="50"/>
      <c r="PA44" s="50"/>
      <c r="PB44" s="50"/>
      <c r="PC44" s="50"/>
      <c r="PD44" s="50"/>
      <c r="PE44" s="50"/>
      <c r="PF44" s="50"/>
      <c r="PG44" s="50"/>
      <c r="PH44" s="50"/>
      <c r="PI44" s="50"/>
      <c r="PJ44" s="50"/>
      <c r="PK44" s="50"/>
      <c r="PL44" s="50"/>
      <c r="PM44" s="50"/>
      <c r="PN44" s="50"/>
      <c r="PO44" s="50"/>
      <c r="PP44" s="50"/>
      <c r="PQ44" s="50"/>
      <c r="PR44" s="50"/>
      <c r="PS44" s="50"/>
      <c r="PT44" s="50"/>
      <c r="PU44" s="50"/>
      <c r="PV44" s="50"/>
      <c r="PW44" s="50"/>
      <c r="PX44" s="50"/>
      <c r="PY44" s="50"/>
      <c r="PZ44" s="50"/>
      <c r="QA44" s="50"/>
      <c r="QB44" s="50"/>
      <c r="QC44" s="50"/>
      <c r="QD44" s="50"/>
      <c r="QE44" s="50"/>
      <c r="QF44" s="50"/>
      <c r="QG44" s="50"/>
      <c r="QH44" s="50"/>
      <c r="QI44" s="50"/>
      <c r="QJ44" s="50"/>
      <c r="QK44" s="50"/>
      <c r="QL44" s="50"/>
      <c r="QM44" s="50"/>
      <c r="QN44" s="50"/>
      <c r="QO44" s="50"/>
      <c r="QP44" s="50"/>
      <c r="QQ44" s="50"/>
      <c r="QR44" s="50"/>
      <c r="QS44" s="50"/>
      <c r="QT44" s="50"/>
      <c r="QU44" s="50"/>
      <c r="QV44" s="50"/>
      <c r="QW44" s="50"/>
      <c r="QX44" s="50"/>
      <c r="QY44" s="50"/>
      <c r="QZ44" s="50"/>
      <c r="RA44" s="50"/>
      <c r="RB44" s="50"/>
      <c r="RC44" s="50"/>
      <c r="RD44" s="50"/>
      <c r="RE44" s="50"/>
      <c r="RF44" s="50"/>
      <c r="RG44" s="50"/>
      <c r="RH44" s="50"/>
      <c r="RI44" s="50"/>
      <c r="RJ44" s="50"/>
      <c r="RK44" s="50"/>
      <c r="RL44" s="50"/>
      <c r="RM44" s="50"/>
      <c r="RN44" s="50"/>
      <c r="RO44" s="50"/>
      <c r="RP44" s="50"/>
      <c r="RQ44" s="50"/>
      <c r="RR44" s="50"/>
      <c r="RS44" s="50"/>
      <c r="RT44" s="50"/>
      <c r="RU44" s="50"/>
      <c r="RV44" s="50"/>
      <c r="RW44" s="50"/>
      <c r="RX44" s="50"/>
      <c r="RY44" s="50"/>
      <c r="RZ44" s="50"/>
      <c r="SA44" s="50"/>
      <c r="SB44" s="50"/>
      <c r="SC44" s="50"/>
      <c r="SD44" s="50"/>
      <c r="SE44" s="50"/>
      <c r="SF44" s="50"/>
      <c r="SG44" s="50"/>
      <c r="SH44" s="50"/>
      <c r="SI44" s="50"/>
      <c r="SJ44" s="50"/>
      <c r="SK44" s="50"/>
      <c r="SL44" s="50"/>
      <c r="SM44" s="50"/>
      <c r="SN44" s="50"/>
      <c r="SO44" s="50"/>
      <c r="SP44" s="50"/>
      <c r="SQ44" s="50"/>
      <c r="SR44" s="50"/>
      <c r="SS44" s="50"/>
      <c r="ST44" s="50"/>
      <c r="SU44" s="50"/>
      <c r="SV44" s="50"/>
      <c r="SW44" s="50"/>
      <c r="SX44" s="50"/>
      <c r="SY44" s="50"/>
      <c r="SZ44" s="50"/>
      <c r="TA44" s="50"/>
      <c r="TB44" s="50"/>
      <c r="TC44" s="50"/>
      <c r="TD44" s="50"/>
      <c r="TE44" s="50"/>
      <c r="TF44" s="50"/>
      <c r="TG44" s="50"/>
      <c r="TH44" s="50"/>
      <c r="TI44" s="50"/>
      <c r="TJ44" s="50"/>
      <c r="TK44" s="50"/>
      <c r="TL44" s="50"/>
      <c r="TM44" s="50"/>
      <c r="TN44" s="50"/>
      <c r="TO44" s="50"/>
      <c r="TP44" s="50"/>
      <c r="TQ44" s="50"/>
      <c r="TR44" s="50"/>
      <c r="TS44" s="50"/>
      <c r="TT44" s="50"/>
      <c r="TU44" s="50"/>
      <c r="TV44" s="50"/>
      <c r="TW44" s="50"/>
      <c r="TX44" s="50"/>
      <c r="TY44" s="50"/>
      <c r="TZ44" s="50"/>
      <c r="UA44" s="50"/>
      <c r="UB44" s="50"/>
      <c r="UC44" s="50"/>
      <c r="UD44" s="50"/>
      <c r="UE44" s="50"/>
      <c r="UF44" s="50"/>
      <c r="UG44" s="50"/>
      <c r="UH44" s="50"/>
      <c r="UI44" s="50"/>
      <c r="UJ44" s="50"/>
      <c r="UK44" s="50"/>
      <c r="UL44" s="50"/>
      <c r="UM44" s="50"/>
      <c r="UN44" s="50"/>
      <c r="UO44" s="50"/>
      <c r="UP44" s="50"/>
      <c r="UQ44" s="50"/>
      <c r="UR44" s="50"/>
      <c r="US44" s="50"/>
      <c r="UT44" s="50"/>
      <c r="UU44" s="50"/>
      <c r="UV44" s="50"/>
      <c r="UW44" s="50"/>
      <c r="UX44" s="50"/>
      <c r="UY44" s="50"/>
      <c r="UZ44" s="50"/>
      <c r="VA44" s="50"/>
      <c r="VB44" s="50"/>
      <c r="VC44" s="50"/>
      <c r="VD44" s="50"/>
      <c r="VE44" s="50"/>
      <c r="VF44" s="50"/>
      <c r="VG44" s="50"/>
      <c r="VH44" s="50"/>
      <c r="VI44" s="50"/>
      <c r="VJ44" s="50"/>
      <c r="VK44" s="50"/>
      <c r="VL44" s="50"/>
      <c r="VM44" s="50"/>
      <c r="VN44" s="50"/>
      <c r="VO44" s="50"/>
      <c r="VP44" s="50"/>
      <c r="VQ44" s="50"/>
      <c r="VR44" s="50"/>
      <c r="VS44" s="50"/>
      <c r="VT44" s="50"/>
      <c r="VU44" s="50"/>
      <c r="VV44" s="50"/>
      <c r="VW44" s="50"/>
      <c r="VX44" s="50"/>
      <c r="VY44" s="50"/>
      <c r="VZ44" s="50"/>
      <c r="WA44" s="50"/>
      <c r="WB44" s="50"/>
      <c r="WC44" s="50"/>
      <c r="WD44" s="50"/>
      <c r="WE44" s="50"/>
      <c r="WF44" s="50"/>
      <c r="WG44" s="50"/>
      <c r="WH44" s="50"/>
      <c r="WI44" s="50"/>
      <c r="WJ44" s="50"/>
      <c r="WK44" s="50"/>
      <c r="WL44" s="50"/>
      <c r="WM44" s="50"/>
      <c r="WN44" s="50"/>
      <c r="WO44" s="50"/>
      <c r="WP44" s="50"/>
      <c r="WQ44" s="50"/>
      <c r="WR44" s="50"/>
      <c r="WS44" s="50"/>
      <c r="WT44" s="50"/>
      <c r="WU44" s="50"/>
      <c r="WV44" s="50"/>
      <c r="WW44" s="50"/>
      <c r="WX44" s="50"/>
      <c r="WY44" s="50"/>
      <c r="WZ44" s="50"/>
      <c r="XA44" s="50"/>
      <c r="XB44" s="50"/>
      <c r="XC44" s="50"/>
      <c r="XD44" s="50"/>
      <c r="XE44" s="50"/>
      <c r="XF44" s="50"/>
      <c r="XG44" s="50"/>
      <c r="XH44" s="50"/>
      <c r="XI44" s="50"/>
      <c r="XJ44" s="50"/>
      <c r="XK44" s="50"/>
      <c r="XL44" s="50"/>
      <c r="XM44" s="50"/>
      <c r="XN44" s="50"/>
      <c r="XO44" s="50"/>
      <c r="XP44" s="50"/>
      <c r="XQ44" s="50"/>
      <c r="XR44" s="50"/>
      <c r="XS44" s="50"/>
      <c r="XT44" s="50"/>
      <c r="XU44" s="50"/>
      <c r="XV44" s="50"/>
      <c r="XW44" s="50"/>
      <c r="XX44" s="50"/>
      <c r="XY44" s="50"/>
      <c r="XZ44" s="50"/>
      <c r="YA44" s="50"/>
      <c r="YB44" s="50"/>
      <c r="YC44" s="50"/>
      <c r="YD44" s="50"/>
      <c r="YE44" s="50"/>
      <c r="YF44" s="50"/>
      <c r="YG44" s="50"/>
      <c r="YH44" s="50"/>
      <c r="YI44" s="50"/>
      <c r="YJ44" s="50"/>
      <c r="YK44" s="50"/>
      <c r="YL44" s="50"/>
      <c r="YM44" s="50"/>
      <c r="YN44" s="50"/>
      <c r="YO44" s="50"/>
      <c r="YP44" s="50"/>
      <c r="YQ44" s="50"/>
      <c r="YR44" s="50"/>
      <c r="YS44" s="50"/>
      <c r="YT44" s="50"/>
      <c r="YU44" s="50"/>
      <c r="YV44" s="50"/>
      <c r="YW44" s="50"/>
      <c r="YX44" s="50"/>
      <c r="YY44" s="50"/>
      <c r="YZ44" s="50"/>
      <c r="ZA44" s="50"/>
      <c r="ZB44" s="50"/>
      <c r="ZC44" s="50"/>
      <c r="ZD44" s="50"/>
      <c r="ZE44" s="50"/>
      <c r="ZF44" s="50"/>
      <c r="ZG44" s="50"/>
      <c r="ZH44" s="50"/>
      <c r="ZI44" s="50"/>
      <c r="ZJ44" s="50"/>
      <c r="ZK44" s="50"/>
      <c r="ZL44" s="50"/>
      <c r="ZM44" s="50"/>
      <c r="ZN44" s="50"/>
      <c r="ZO44" s="50"/>
      <c r="ZP44" s="50"/>
      <c r="ZQ44" s="50"/>
      <c r="ZR44" s="50"/>
      <c r="ZS44" s="50"/>
      <c r="ZT44" s="50"/>
      <c r="ZU44" s="50"/>
      <c r="ZV44" s="50"/>
      <c r="ZW44" s="50"/>
      <c r="ZX44" s="50"/>
      <c r="ZY44" s="50"/>
      <c r="ZZ44" s="50"/>
      <c r="AAA44" s="50"/>
      <c r="AAB44" s="50"/>
      <c r="AAC44" s="50"/>
      <c r="AAD44" s="50"/>
      <c r="AAE44" s="50"/>
      <c r="AAF44" s="50"/>
      <c r="AAG44" s="50"/>
      <c r="AAH44" s="50"/>
      <c r="AAI44" s="50"/>
      <c r="AAJ44" s="50"/>
      <c r="AAK44" s="50"/>
      <c r="AAL44" s="50"/>
      <c r="AAM44" s="50"/>
      <c r="AAN44" s="50"/>
      <c r="AAO44" s="50"/>
      <c r="AAP44" s="50"/>
      <c r="AAQ44" s="50"/>
      <c r="AAR44" s="50"/>
      <c r="AAS44" s="50"/>
      <c r="AAT44" s="50"/>
      <c r="AAU44" s="50"/>
      <c r="AAV44" s="50"/>
      <c r="AAW44" s="50"/>
      <c r="AAX44" s="50"/>
      <c r="AAY44" s="50"/>
      <c r="AAZ44" s="50"/>
      <c r="ABA44" s="50"/>
      <c r="ABB44" s="50"/>
      <c r="ABC44" s="50"/>
      <c r="ABD44" s="50"/>
      <c r="ABE44" s="50"/>
      <c r="ABF44" s="50"/>
      <c r="ABG44" s="50"/>
      <c r="ABH44" s="50"/>
      <c r="ABI44" s="50"/>
      <c r="ABJ44" s="50"/>
      <c r="ABK44" s="50"/>
      <c r="ABL44" s="50"/>
      <c r="ABM44" s="50"/>
      <c r="ABN44" s="50"/>
      <c r="ABO44" s="50"/>
      <c r="ABP44" s="50"/>
      <c r="ABQ44" s="50"/>
      <c r="ABR44" s="50"/>
      <c r="ABS44" s="50"/>
      <c r="ABT44" s="50"/>
      <c r="ABU44" s="50"/>
      <c r="ABV44" s="50"/>
      <c r="ABW44" s="50"/>
      <c r="ABX44" s="50"/>
      <c r="ABY44" s="50"/>
      <c r="ABZ44" s="50"/>
      <c r="ACA44" s="50"/>
      <c r="ACB44" s="50"/>
      <c r="ACC44" s="50"/>
      <c r="ACD44" s="50"/>
      <c r="ACE44" s="50"/>
      <c r="ACF44" s="50"/>
      <c r="ACG44" s="50"/>
      <c r="ACH44" s="50"/>
      <c r="ACI44" s="50"/>
      <c r="ACJ44" s="50"/>
      <c r="ACK44" s="50"/>
      <c r="ACL44" s="50"/>
      <c r="ACM44" s="50"/>
      <c r="ACN44" s="50"/>
      <c r="ACO44" s="50"/>
      <c r="ACP44" s="50"/>
      <c r="ACQ44" s="50"/>
      <c r="ACR44" s="50"/>
      <c r="ACS44" s="50"/>
      <c r="ACT44" s="50"/>
      <c r="ACU44" s="50"/>
      <c r="ACV44" s="50"/>
      <c r="ACW44" s="50"/>
      <c r="ACX44" s="50"/>
    </row>
    <row r="45" spans="1:778" s="48" customFormat="1" ht="92.25" customHeight="1">
      <c r="A45" s="45"/>
      <c r="B45" s="45"/>
      <c r="C45" s="58" t="s">
        <v>235</v>
      </c>
      <c r="D45" s="102" t="s">
        <v>213</v>
      </c>
      <c r="E45" s="89">
        <f t="shared" si="3"/>
        <v>228749.66</v>
      </c>
      <c r="F45" s="88">
        <f t="shared" si="4"/>
        <v>120000</v>
      </c>
      <c r="G45" s="88"/>
      <c r="H45" s="88"/>
      <c r="I45" s="89">
        <v>100000</v>
      </c>
      <c r="J45" s="85"/>
      <c r="K45" s="85"/>
      <c r="L45" s="85">
        <v>20000</v>
      </c>
      <c r="M45" s="85">
        <v>108749.66</v>
      </c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50"/>
      <c r="RR45" s="50"/>
      <c r="RS45" s="50"/>
      <c r="RT45" s="50"/>
      <c r="RU45" s="50"/>
      <c r="RV45" s="50"/>
      <c r="RW45" s="50"/>
      <c r="RX45" s="50"/>
      <c r="RY45" s="50"/>
      <c r="RZ45" s="50"/>
      <c r="SA45" s="50"/>
      <c r="SB45" s="50"/>
      <c r="SC45" s="50"/>
      <c r="SD45" s="50"/>
      <c r="SE45" s="50"/>
      <c r="SF45" s="50"/>
      <c r="SG45" s="50"/>
      <c r="SH45" s="50"/>
      <c r="SI45" s="50"/>
      <c r="SJ45" s="50"/>
      <c r="SK45" s="50"/>
      <c r="SL45" s="50"/>
      <c r="SM45" s="50"/>
      <c r="SN45" s="50"/>
      <c r="SO45" s="50"/>
      <c r="SP45" s="50"/>
      <c r="SQ45" s="50"/>
      <c r="SR45" s="50"/>
      <c r="SS45" s="50"/>
      <c r="ST45" s="50"/>
      <c r="SU45" s="50"/>
      <c r="SV45" s="50"/>
      <c r="SW45" s="50"/>
      <c r="SX45" s="50"/>
      <c r="SY45" s="50"/>
      <c r="SZ45" s="50"/>
      <c r="TA45" s="50"/>
      <c r="TB45" s="50"/>
      <c r="TC45" s="50"/>
      <c r="TD45" s="50"/>
      <c r="TE45" s="50"/>
      <c r="TF45" s="50"/>
      <c r="TG45" s="50"/>
      <c r="TH45" s="50"/>
      <c r="TI45" s="50"/>
      <c r="TJ45" s="50"/>
      <c r="TK45" s="50"/>
      <c r="TL45" s="50"/>
      <c r="TM45" s="50"/>
      <c r="TN45" s="50"/>
      <c r="TO45" s="50"/>
      <c r="TP45" s="50"/>
      <c r="TQ45" s="50"/>
      <c r="TR45" s="50"/>
      <c r="TS45" s="50"/>
      <c r="TT45" s="50"/>
      <c r="TU45" s="50"/>
      <c r="TV45" s="50"/>
      <c r="TW45" s="50"/>
      <c r="TX45" s="50"/>
      <c r="TY45" s="50"/>
      <c r="TZ45" s="50"/>
      <c r="UA45" s="50"/>
      <c r="UB45" s="50"/>
      <c r="UC45" s="50"/>
      <c r="UD45" s="50"/>
      <c r="UE45" s="50"/>
      <c r="UF45" s="50"/>
      <c r="UG45" s="50"/>
      <c r="UH45" s="50"/>
      <c r="UI45" s="50"/>
      <c r="UJ45" s="50"/>
      <c r="UK45" s="50"/>
      <c r="UL45" s="50"/>
      <c r="UM45" s="50"/>
      <c r="UN45" s="50"/>
      <c r="UO45" s="50"/>
      <c r="UP45" s="50"/>
      <c r="UQ45" s="50"/>
      <c r="UR45" s="50"/>
      <c r="US45" s="50"/>
      <c r="UT45" s="50"/>
      <c r="UU45" s="50"/>
      <c r="UV45" s="50"/>
      <c r="UW45" s="50"/>
      <c r="UX45" s="50"/>
      <c r="UY45" s="50"/>
      <c r="UZ45" s="50"/>
      <c r="VA45" s="50"/>
      <c r="VB45" s="50"/>
      <c r="VC45" s="50"/>
      <c r="VD45" s="50"/>
      <c r="VE45" s="50"/>
      <c r="VF45" s="50"/>
      <c r="VG45" s="50"/>
      <c r="VH45" s="50"/>
      <c r="VI45" s="50"/>
      <c r="VJ45" s="50"/>
      <c r="VK45" s="50"/>
      <c r="VL45" s="50"/>
      <c r="VM45" s="50"/>
      <c r="VN45" s="50"/>
      <c r="VO45" s="50"/>
      <c r="VP45" s="50"/>
      <c r="VQ45" s="50"/>
      <c r="VR45" s="50"/>
      <c r="VS45" s="50"/>
      <c r="VT45" s="50"/>
      <c r="VU45" s="50"/>
      <c r="VV45" s="50"/>
      <c r="VW45" s="50"/>
      <c r="VX45" s="50"/>
      <c r="VY45" s="50"/>
      <c r="VZ45" s="50"/>
      <c r="WA45" s="50"/>
      <c r="WB45" s="50"/>
      <c r="WC45" s="50"/>
      <c r="WD45" s="50"/>
      <c r="WE45" s="50"/>
      <c r="WF45" s="50"/>
      <c r="WG45" s="50"/>
      <c r="WH45" s="50"/>
      <c r="WI45" s="50"/>
      <c r="WJ45" s="50"/>
      <c r="WK45" s="50"/>
      <c r="WL45" s="50"/>
      <c r="WM45" s="50"/>
      <c r="WN45" s="50"/>
      <c r="WO45" s="50"/>
      <c r="WP45" s="50"/>
      <c r="WQ45" s="50"/>
      <c r="WR45" s="50"/>
      <c r="WS45" s="50"/>
      <c r="WT45" s="50"/>
      <c r="WU45" s="50"/>
      <c r="WV45" s="50"/>
      <c r="WW45" s="50"/>
      <c r="WX45" s="50"/>
      <c r="WY45" s="50"/>
      <c r="WZ45" s="50"/>
      <c r="XA45" s="50"/>
      <c r="XB45" s="50"/>
      <c r="XC45" s="50"/>
      <c r="XD45" s="50"/>
      <c r="XE45" s="50"/>
      <c r="XF45" s="50"/>
      <c r="XG45" s="50"/>
      <c r="XH45" s="50"/>
      <c r="XI45" s="50"/>
      <c r="XJ45" s="50"/>
      <c r="XK45" s="50"/>
      <c r="XL45" s="50"/>
      <c r="XM45" s="50"/>
      <c r="XN45" s="50"/>
      <c r="XO45" s="50"/>
      <c r="XP45" s="50"/>
      <c r="XQ45" s="50"/>
      <c r="XR45" s="50"/>
      <c r="XS45" s="50"/>
      <c r="XT45" s="50"/>
      <c r="XU45" s="50"/>
      <c r="XV45" s="50"/>
      <c r="XW45" s="50"/>
      <c r="XX45" s="50"/>
      <c r="XY45" s="50"/>
      <c r="XZ45" s="50"/>
      <c r="YA45" s="50"/>
      <c r="YB45" s="50"/>
      <c r="YC45" s="50"/>
      <c r="YD45" s="50"/>
      <c r="YE45" s="50"/>
      <c r="YF45" s="50"/>
      <c r="YG45" s="50"/>
      <c r="YH45" s="50"/>
      <c r="YI45" s="50"/>
      <c r="YJ45" s="50"/>
      <c r="YK45" s="50"/>
      <c r="YL45" s="50"/>
      <c r="YM45" s="50"/>
      <c r="YN45" s="50"/>
      <c r="YO45" s="50"/>
      <c r="YP45" s="50"/>
      <c r="YQ45" s="50"/>
      <c r="YR45" s="50"/>
      <c r="YS45" s="50"/>
      <c r="YT45" s="50"/>
      <c r="YU45" s="50"/>
      <c r="YV45" s="50"/>
      <c r="YW45" s="50"/>
      <c r="YX45" s="50"/>
      <c r="YY45" s="50"/>
      <c r="YZ45" s="50"/>
      <c r="ZA45" s="50"/>
      <c r="ZB45" s="50"/>
      <c r="ZC45" s="50"/>
      <c r="ZD45" s="50"/>
      <c r="ZE45" s="50"/>
      <c r="ZF45" s="50"/>
      <c r="ZG45" s="50"/>
      <c r="ZH45" s="50"/>
      <c r="ZI45" s="50"/>
      <c r="ZJ45" s="50"/>
      <c r="ZK45" s="50"/>
      <c r="ZL45" s="50"/>
      <c r="ZM45" s="50"/>
      <c r="ZN45" s="50"/>
      <c r="ZO45" s="50"/>
      <c r="ZP45" s="50"/>
      <c r="ZQ45" s="50"/>
      <c r="ZR45" s="50"/>
      <c r="ZS45" s="50"/>
      <c r="ZT45" s="50"/>
      <c r="ZU45" s="50"/>
      <c r="ZV45" s="50"/>
      <c r="ZW45" s="50"/>
      <c r="ZX45" s="50"/>
      <c r="ZY45" s="50"/>
      <c r="ZZ45" s="50"/>
      <c r="AAA45" s="50"/>
      <c r="AAB45" s="50"/>
      <c r="AAC45" s="50"/>
      <c r="AAD45" s="50"/>
      <c r="AAE45" s="50"/>
      <c r="AAF45" s="50"/>
      <c r="AAG45" s="50"/>
      <c r="AAH45" s="50"/>
      <c r="AAI45" s="50"/>
      <c r="AAJ45" s="50"/>
      <c r="AAK45" s="50"/>
      <c r="AAL45" s="50"/>
      <c r="AAM45" s="50"/>
      <c r="AAN45" s="50"/>
      <c r="AAO45" s="50"/>
      <c r="AAP45" s="50"/>
      <c r="AAQ45" s="50"/>
      <c r="AAR45" s="50"/>
      <c r="AAS45" s="50"/>
      <c r="AAT45" s="50"/>
      <c r="AAU45" s="50"/>
      <c r="AAV45" s="50"/>
      <c r="AAW45" s="50"/>
      <c r="AAX45" s="50"/>
      <c r="AAY45" s="50"/>
      <c r="AAZ45" s="50"/>
      <c r="ABA45" s="50"/>
      <c r="ABB45" s="50"/>
      <c r="ABC45" s="50"/>
      <c r="ABD45" s="50"/>
      <c r="ABE45" s="50"/>
      <c r="ABF45" s="50"/>
      <c r="ABG45" s="50"/>
      <c r="ABH45" s="50"/>
      <c r="ABI45" s="50"/>
      <c r="ABJ45" s="50"/>
      <c r="ABK45" s="50"/>
      <c r="ABL45" s="50"/>
      <c r="ABM45" s="50"/>
      <c r="ABN45" s="50"/>
      <c r="ABO45" s="50"/>
      <c r="ABP45" s="50"/>
      <c r="ABQ45" s="50"/>
      <c r="ABR45" s="50"/>
      <c r="ABS45" s="50"/>
      <c r="ABT45" s="50"/>
      <c r="ABU45" s="50"/>
      <c r="ABV45" s="50"/>
      <c r="ABW45" s="50"/>
      <c r="ABX45" s="50"/>
      <c r="ABY45" s="50"/>
      <c r="ABZ45" s="50"/>
      <c r="ACA45" s="50"/>
      <c r="ACB45" s="50"/>
      <c r="ACC45" s="50"/>
      <c r="ACD45" s="50"/>
      <c r="ACE45" s="50"/>
      <c r="ACF45" s="50"/>
      <c r="ACG45" s="50"/>
      <c r="ACH45" s="50"/>
      <c r="ACI45" s="50"/>
      <c r="ACJ45" s="50"/>
      <c r="ACK45" s="50"/>
      <c r="ACL45" s="50"/>
      <c r="ACM45" s="50"/>
      <c r="ACN45" s="50"/>
      <c r="ACO45" s="50"/>
      <c r="ACP45" s="50"/>
      <c r="ACQ45" s="50"/>
      <c r="ACR45" s="50"/>
      <c r="ACS45" s="50"/>
      <c r="ACT45" s="50"/>
      <c r="ACU45" s="50"/>
      <c r="ACV45" s="50"/>
      <c r="ACW45" s="50"/>
      <c r="ACX45" s="50"/>
    </row>
    <row r="46" spans="1:778" s="48" customFormat="1" ht="100.5" customHeight="1">
      <c r="A46" s="45"/>
      <c r="B46" s="45"/>
      <c r="C46" s="58" t="s">
        <v>236</v>
      </c>
      <c r="D46" s="102" t="s">
        <v>212</v>
      </c>
      <c r="E46" s="89">
        <f t="shared" si="3"/>
        <v>76159.489999999991</v>
      </c>
      <c r="F46" s="88">
        <f t="shared" si="4"/>
        <v>61395.199999999997</v>
      </c>
      <c r="G46" s="88"/>
      <c r="H46" s="88"/>
      <c r="I46" s="89">
        <v>41395.199999999997</v>
      </c>
      <c r="J46" s="85"/>
      <c r="K46" s="85"/>
      <c r="L46" s="85">
        <v>20000</v>
      </c>
      <c r="M46" s="85">
        <v>14764.29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  <c r="IW46" s="50"/>
      <c r="IX46" s="50"/>
      <c r="IY46" s="50"/>
      <c r="IZ46" s="50"/>
      <c r="JA46" s="50"/>
      <c r="JB46" s="50"/>
      <c r="JC46" s="50"/>
      <c r="JD46" s="50"/>
      <c r="JE46" s="50"/>
      <c r="JF46" s="50"/>
      <c r="JG46" s="50"/>
      <c r="JH46" s="50"/>
      <c r="JI46" s="50"/>
      <c r="JJ46" s="50"/>
      <c r="JK46" s="50"/>
      <c r="JL46" s="50"/>
      <c r="JM46" s="50"/>
      <c r="JN46" s="50"/>
      <c r="JO46" s="50"/>
      <c r="JP46" s="50"/>
      <c r="JQ46" s="50"/>
      <c r="JR46" s="50"/>
      <c r="JS46" s="50"/>
      <c r="JT46" s="50"/>
      <c r="JU46" s="50"/>
      <c r="JV46" s="50"/>
      <c r="JW46" s="50"/>
      <c r="JX46" s="50"/>
      <c r="JY46" s="50"/>
      <c r="JZ46" s="50"/>
      <c r="KA46" s="50"/>
      <c r="KB46" s="50"/>
      <c r="KC46" s="50"/>
      <c r="KD46" s="50"/>
      <c r="KE46" s="50"/>
      <c r="KF46" s="50"/>
      <c r="KG46" s="50"/>
      <c r="KH46" s="50"/>
      <c r="KI46" s="50"/>
      <c r="KJ46" s="50"/>
      <c r="KK46" s="50"/>
      <c r="KL46" s="50"/>
      <c r="KM46" s="50"/>
      <c r="KN46" s="50"/>
      <c r="KO46" s="50"/>
      <c r="KP46" s="50"/>
      <c r="KQ46" s="50"/>
      <c r="KR46" s="50"/>
      <c r="KS46" s="50"/>
      <c r="KT46" s="50"/>
      <c r="KU46" s="50"/>
      <c r="KV46" s="50"/>
      <c r="KW46" s="50"/>
      <c r="KX46" s="50"/>
      <c r="KY46" s="50"/>
      <c r="KZ46" s="50"/>
      <c r="LA46" s="50"/>
      <c r="LB46" s="50"/>
      <c r="LC46" s="50"/>
      <c r="LD46" s="50"/>
      <c r="LE46" s="50"/>
      <c r="LF46" s="50"/>
      <c r="LG46" s="50"/>
      <c r="LH46" s="50"/>
      <c r="LI46" s="50"/>
      <c r="LJ46" s="50"/>
      <c r="LK46" s="50"/>
      <c r="LL46" s="50"/>
      <c r="LM46" s="50"/>
      <c r="LN46" s="50"/>
      <c r="LO46" s="50"/>
      <c r="LP46" s="50"/>
      <c r="LQ46" s="50"/>
      <c r="LR46" s="50"/>
      <c r="LS46" s="50"/>
      <c r="LT46" s="50"/>
      <c r="LU46" s="50"/>
      <c r="LV46" s="50"/>
      <c r="LW46" s="50"/>
      <c r="LX46" s="50"/>
      <c r="LY46" s="50"/>
      <c r="LZ46" s="50"/>
      <c r="MA46" s="50"/>
      <c r="MB46" s="50"/>
      <c r="MC46" s="50"/>
      <c r="MD46" s="50"/>
      <c r="ME46" s="50"/>
      <c r="MF46" s="50"/>
      <c r="MG46" s="50"/>
      <c r="MH46" s="50"/>
      <c r="MI46" s="50"/>
      <c r="MJ46" s="50"/>
      <c r="MK46" s="50"/>
      <c r="ML46" s="50"/>
      <c r="MM46" s="50"/>
      <c r="MN46" s="50"/>
      <c r="MO46" s="50"/>
      <c r="MP46" s="50"/>
      <c r="MQ46" s="50"/>
      <c r="MR46" s="50"/>
      <c r="MS46" s="50"/>
      <c r="MT46" s="50"/>
      <c r="MU46" s="50"/>
      <c r="MV46" s="50"/>
      <c r="MW46" s="50"/>
      <c r="MX46" s="50"/>
      <c r="MY46" s="50"/>
      <c r="MZ46" s="50"/>
      <c r="NA46" s="50"/>
      <c r="NB46" s="50"/>
      <c r="NC46" s="50"/>
      <c r="ND46" s="50"/>
      <c r="NE46" s="50"/>
      <c r="NF46" s="50"/>
      <c r="NG46" s="50"/>
      <c r="NH46" s="50"/>
      <c r="NI46" s="50"/>
      <c r="NJ46" s="50"/>
      <c r="NK46" s="50"/>
      <c r="NL46" s="50"/>
      <c r="NM46" s="50"/>
      <c r="NN46" s="50"/>
      <c r="NO46" s="50"/>
      <c r="NP46" s="50"/>
      <c r="NQ46" s="50"/>
      <c r="NR46" s="50"/>
      <c r="NS46" s="50"/>
      <c r="NT46" s="50"/>
      <c r="NU46" s="50"/>
      <c r="NV46" s="50"/>
      <c r="NW46" s="50"/>
      <c r="NX46" s="50"/>
      <c r="NY46" s="50"/>
      <c r="NZ46" s="50"/>
      <c r="OA46" s="50"/>
      <c r="OB46" s="50"/>
      <c r="OC46" s="50"/>
      <c r="OD46" s="50"/>
      <c r="OE46" s="50"/>
      <c r="OF46" s="50"/>
      <c r="OG46" s="50"/>
      <c r="OH46" s="50"/>
      <c r="OI46" s="50"/>
      <c r="OJ46" s="50"/>
      <c r="OK46" s="50"/>
      <c r="OL46" s="50"/>
      <c r="OM46" s="50"/>
      <c r="ON46" s="50"/>
      <c r="OO46" s="50"/>
      <c r="OP46" s="50"/>
      <c r="OQ46" s="50"/>
      <c r="OR46" s="50"/>
      <c r="OS46" s="50"/>
      <c r="OT46" s="50"/>
      <c r="OU46" s="50"/>
      <c r="OV46" s="50"/>
      <c r="OW46" s="50"/>
      <c r="OX46" s="50"/>
      <c r="OY46" s="50"/>
      <c r="OZ46" s="50"/>
      <c r="PA46" s="50"/>
      <c r="PB46" s="50"/>
      <c r="PC46" s="50"/>
      <c r="PD46" s="50"/>
      <c r="PE46" s="50"/>
      <c r="PF46" s="50"/>
      <c r="PG46" s="50"/>
      <c r="PH46" s="50"/>
      <c r="PI46" s="50"/>
      <c r="PJ46" s="50"/>
      <c r="PK46" s="50"/>
      <c r="PL46" s="50"/>
      <c r="PM46" s="50"/>
      <c r="PN46" s="50"/>
      <c r="PO46" s="50"/>
      <c r="PP46" s="50"/>
      <c r="PQ46" s="50"/>
      <c r="PR46" s="50"/>
      <c r="PS46" s="50"/>
      <c r="PT46" s="50"/>
      <c r="PU46" s="50"/>
      <c r="PV46" s="50"/>
      <c r="PW46" s="50"/>
      <c r="PX46" s="50"/>
      <c r="PY46" s="50"/>
      <c r="PZ46" s="50"/>
      <c r="QA46" s="50"/>
      <c r="QB46" s="50"/>
      <c r="QC46" s="50"/>
      <c r="QD46" s="50"/>
      <c r="QE46" s="50"/>
      <c r="QF46" s="50"/>
      <c r="QG46" s="50"/>
      <c r="QH46" s="50"/>
      <c r="QI46" s="50"/>
      <c r="QJ46" s="50"/>
      <c r="QK46" s="50"/>
      <c r="QL46" s="50"/>
      <c r="QM46" s="50"/>
      <c r="QN46" s="50"/>
      <c r="QO46" s="50"/>
      <c r="QP46" s="50"/>
      <c r="QQ46" s="50"/>
      <c r="QR46" s="50"/>
      <c r="QS46" s="50"/>
      <c r="QT46" s="50"/>
      <c r="QU46" s="50"/>
      <c r="QV46" s="50"/>
      <c r="QW46" s="50"/>
      <c r="QX46" s="50"/>
      <c r="QY46" s="50"/>
      <c r="QZ46" s="50"/>
      <c r="RA46" s="50"/>
      <c r="RB46" s="50"/>
      <c r="RC46" s="50"/>
      <c r="RD46" s="50"/>
      <c r="RE46" s="50"/>
      <c r="RF46" s="50"/>
      <c r="RG46" s="50"/>
      <c r="RH46" s="50"/>
      <c r="RI46" s="50"/>
      <c r="RJ46" s="50"/>
      <c r="RK46" s="50"/>
      <c r="RL46" s="50"/>
      <c r="RM46" s="50"/>
      <c r="RN46" s="50"/>
      <c r="RO46" s="50"/>
      <c r="RP46" s="50"/>
      <c r="RQ46" s="50"/>
      <c r="RR46" s="50"/>
      <c r="RS46" s="50"/>
      <c r="RT46" s="50"/>
      <c r="RU46" s="50"/>
      <c r="RV46" s="50"/>
      <c r="RW46" s="50"/>
      <c r="RX46" s="50"/>
      <c r="RY46" s="50"/>
      <c r="RZ46" s="50"/>
      <c r="SA46" s="50"/>
      <c r="SB46" s="50"/>
      <c r="SC46" s="50"/>
      <c r="SD46" s="50"/>
      <c r="SE46" s="50"/>
      <c r="SF46" s="50"/>
      <c r="SG46" s="50"/>
      <c r="SH46" s="50"/>
      <c r="SI46" s="50"/>
      <c r="SJ46" s="50"/>
      <c r="SK46" s="50"/>
      <c r="SL46" s="50"/>
      <c r="SM46" s="50"/>
      <c r="SN46" s="50"/>
      <c r="SO46" s="50"/>
      <c r="SP46" s="50"/>
      <c r="SQ46" s="50"/>
      <c r="SR46" s="50"/>
      <c r="SS46" s="50"/>
      <c r="ST46" s="50"/>
      <c r="SU46" s="50"/>
      <c r="SV46" s="50"/>
      <c r="SW46" s="50"/>
      <c r="SX46" s="50"/>
      <c r="SY46" s="50"/>
      <c r="SZ46" s="50"/>
      <c r="TA46" s="50"/>
      <c r="TB46" s="50"/>
      <c r="TC46" s="50"/>
      <c r="TD46" s="50"/>
      <c r="TE46" s="50"/>
      <c r="TF46" s="50"/>
      <c r="TG46" s="50"/>
      <c r="TH46" s="50"/>
      <c r="TI46" s="50"/>
      <c r="TJ46" s="50"/>
      <c r="TK46" s="50"/>
      <c r="TL46" s="50"/>
      <c r="TM46" s="50"/>
      <c r="TN46" s="50"/>
      <c r="TO46" s="50"/>
      <c r="TP46" s="50"/>
      <c r="TQ46" s="50"/>
      <c r="TR46" s="50"/>
      <c r="TS46" s="50"/>
      <c r="TT46" s="50"/>
      <c r="TU46" s="50"/>
      <c r="TV46" s="50"/>
      <c r="TW46" s="50"/>
      <c r="TX46" s="50"/>
      <c r="TY46" s="50"/>
      <c r="TZ46" s="50"/>
      <c r="UA46" s="50"/>
      <c r="UB46" s="50"/>
      <c r="UC46" s="50"/>
      <c r="UD46" s="50"/>
      <c r="UE46" s="50"/>
      <c r="UF46" s="50"/>
      <c r="UG46" s="50"/>
      <c r="UH46" s="50"/>
      <c r="UI46" s="50"/>
      <c r="UJ46" s="50"/>
      <c r="UK46" s="50"/>
      <c r="UL46" s="50"/>
      <c r="UM46" s="50"/>
      <c r="UN46" s="50"/>
      <c r="UO46" s="50"/>
      <c r="UP46" s="50"/>
      <c r="UQ46" s="50"/>
      <c r="UR46" s="50"/>
      <c r="US46" s="50"/>
      <c r="UT46" s="50"/>
      <c r="UU46" s="50"/>
      <c r="UV46" s="50"/>
      <c r="UW46" s="50"/>
      <c r="UX46" s="50"/>
      <c r="UY46" s="50"/>
      <c r="UZ46" s="50"/>
      <c r="VA46" s="50"/>
      <c r="VB46" s="50"/>
      <c r="VC46" s="50"/>
      <c r="VD46" s="50"/>
      <c r="VE46" s="50"/>
      <c r="VF46" s="50"/>
      <c r="VG46" s="50"/>
      <c r="VH46" s="50"/>
      <c r="VI46" s="50"/>
      <c r="VJ46" s="50"/>
      <c r="VK46" s="50"/>
      <c r="VL46" s="50"/>
      <c r="VM46" s="50"/>
      <c r="VN46" s="50"/>
      <c r="VO46" s="50"/>
      <c r="VP46" s="50"/>
      <c r="VQ46" s="50"/>
      <c r="VR46" s="50"/>
      <c r="VS46" s="50"/>
      <c r="VT46" s="50"/>
      <c r="VU46" s="50"/>
      <c r="VV46" s="50"/>
      <c r="VW46" s="50"/>
      <c r="VX46" s="50"/>
      <c r="VY46" s="50"/>
      <c r="VZ46" s="50"/>
      <c r="WA46" s="50"/>
      <c r="WB46" s="50"/>
      <c r="WC46" s="50"/>
      <c r="WD46" s="50"/>
      <c r="WE46" s="50"/>
      <c r="WF46" s="50"/>
      <c r="WG46" s="50"/>
      <c r="WH46" s="50"/>
      <c r="WI46" s="50"/>
      <c r="WJ46" s="50"/>
      <c r="WK46" s="50"/>
      <c r="WL46" s="50"/>
      <c r="WM46" s="50"/>
      <c r="WN46" s="50"/>
      <c r="WO46" s="50"/>
      <c r="WP46" s="50"/>
      <c r="WQ46" s="50"/>
      <c r="WR46" s="50"/>
      <c r="WS46" s="50"/>
      <c r="WT46" s="50"/>
      <c r="WU46" s="50"/>
      <c r="WV46" s="50"/>
      <c r="WW46" s="50"/>
      <c r="WX46" s="50"/>
      <c r="WY46" s="50"/>
      <c r="WZ46" s="50"/>
      <c r="XA46" s="50"/>
      <c r="XB46" s="50"/>
      <c r="XC46" s="50"/>
      <c r="XD46" s="50"/>
      <c r="XE46" s="50"/>
      <c r="XF46" s="50"/>
      <c r="XG46" s="50"/>
      <c r="XH46" s="50"/>
      <c r="XI46" s="50"/>
      <c r="XJ46" s="50"/>
      <c r="XK46" s="50"/>
      <c r="XL46" s="50"/>
      <c r="XM46" s="50"/>
      <c r="XN46" s="50"/>
      <c r="XO46" s="50"/>
      <c r="XP46" s="50"/>
      <c r="XQ46" s="50"/>
      <c r="XR46" s="50"/>
      <c r="XS46" s="50"/>
      <c r="XT46" s="50"/>
      <c r="XU46" s="50"/>
      <c r="XV46" s="50"/>
      <c r="XW46" s="50"/>
      <c r="XX46" s="50"/>
      <c r="XY46" s="50"/>
      <c r="XZ46" s="50"/>
      <c r="YA46" s="50"/>
      <c r="YB46" s="50"/>
      <c r="YC46" s="50"/>
      <c r="YD46" s="50"/>
      <c r="YE46" s="50"/>
      <c r="YF46" s="50"/>
      <c r="YG46" s="50"/>
      <c r="YH46" s="50"/>
      <c r="YI46" s="50"/>
      <c r="YJ46" s="50"/>
      <c r="YK46" s="50"/>
      <c r="YL46" s="50"/>
      <c r="YM46" s="50"/>
      <c r="YN46" s="50"/>
      <c r="YO46" s="50"/>
      <c r="YP46" s="50"/>
      <c r="YQ46" s="50"/>
      <c r="YR46" s="50"/>
      <c r="YS46" s="50"/>
      <c r="YT46" s="50"/>
      <c r="YU46" s="50"/>
      <c r="YV46" s="50"/>
      <c r="YW46" s="50"/>
      <c r="YX46" s="50"/>
      <c r="YY46" s="50"/>
      <c r="YZ46" s="50"/>
      <c r="ZA46" s="50"/>
      <c r="ZB46" s="50"/>
      <c r="ZC46" s="50"/>
      <c r="ZD46" s="50"/>
      <c r="ZE46" s="50"/>
      <c r="ZF46" s="50"/>
      <c r="ZG46" s="50"/>
      <c r="ZH46" s="50"/>
      <c r="ZI46" s="50"/>
      <c r="ZJ46" s="50"/>
      <c r="ZK46" s="50"/>
      <c r="ZL46" s="50"/>
      <c r="ZM46" s="50"/>
      <c r="ZN46" s="50"/>
      <c r="ZO46" s="50"/>
      <c r="ZP46" s="50"/>
      <c r="ZQ46" s="50"/>
      <c r="ZR46" s="50"/>
      <c r="ZS46" s="50"/>
      <c r="ZT46" s="50"/>
      <c r="ZU46" s="50"/>
      <c r="ZV46" s="50"/>
      <c r="ZW46" s="50"/>
      <c r="ZX46" s="50"/>
      <c r="ZY46" s="50"/>
      <c r="ZZ46" s="50"/>
      <c r="AAA46" s="50"/>
      <c r="AAB46" s="50"/>
      <c r="AAC46" s="50"/>
      <c r="AAD46" s="50"/>
      <c r="AAE46" s="50"/>
      <c r="AAF46" s="50"/>
      <c r="AAG46" s="50"/>
      <c r="AAH46" s="50"/>
      <c r="AAI46" s="50"/>
      <c r="AAJ46" s="50"/>
      <c r="AAK46" s="50"/>
      <c r="AAL46" s="50"/>
      <c r="AAM46" s="50"/>
      <c r="AAN46" s="50"/>
      <c r="AAO46" s="50"/>
      <c r="AAP46" s="50"/>
      <c r="AAQ46" s="50"/>
      <c r="AAR46" s="50"/>
      <c r="AAS46" s="50"/>
      <c r="AAT46" s="50"/>
      <c r="AAU46" s="50"/>
      <c r="AAV46" s="50"/>
      <c r="AAW46" s="50"/>
      <c r="AAX46" s="50"/>
      <c r="AAY46" s="50"/>
      <c r="AAZ46" s="50"/>
      <c r="ABA46" s="50"/>
      <c r="ABB46" s="50"/>
      <c r="ABC46" s="50"/>
      <c r="ABD46" s="50"/>
      <c r="ABE46" s="50"/>
      <c r="ABF46" s="50"/>
      <c r="ABG46" s="50"/>
      <c r="ABH46" s="50"/>
      <c r="ABI46" s="50"/>
      <c r="ABJ46" s="50"/>
      <c r="ABK46" s="50"/>
      <c r="ABL46" s="50"/>
      <c r="ABM46" s="50"/>
      <c r="ABN46" s="50"/>
      <c r="ABO46" s="50"/>
      <c r="ABP46" s="50"/>
      <c r="ABQ46" s="50"/>
      <c r="ABR46" s="50"/>
      <c r="ABS46" s="50"/>
      <c r="ABT46" s="50"/>
      <c r="ABU46" s="50"/>
      <c r="ABV46" s="50"/>
      <c r="ABW46" s="50"/>
      <c r="ABX46" s="50"/>
      <c r="ABY46" s="50"/>
      <c r="ABZ46" s="50"/>
      <c r="ACA46" s="50"/>
      <c r="ACB46" s="50"/>
      <c r="ACC46" s="50"/>
      <c r="ACD46" s="50"/>
      <c r="ACE46" s="50"/>
      <c r="ACF46" s="50"/>
      <c r="ACG46" s="50"/>
      <c r="ACH46" s="50"/>
      <c r="ACI46" s="50"/>
      <c r="ACJ46" s="50"/>
      <c r="ACK46" s="50"/>
      <c r="ACL46" s="50"/>
      <c r="ACM46" s="50"/>
      <c r="ACN46" s="50"/>
      <c r="ACO46" s="50"/>
      <c r="ACP46" s="50"/>
      <c r="ACQ46" s="50"/>
      <c r="ACR46" s="50"/>
      <c r="ACS46" s="50"/>
      <c r="ACT46" s="50"/>
      <c r="ACU46" s="50"/>
      <c r="ACV46" s="50"/>
      <c r="ACW46" s="50"/>
      <c r="ACX46" s="50"/>
    </row>
    <row r="47" spans="1:778" s="48" customFormat="1" ht="87.75" customHeight="1">
      <c r="A47" s="45"/>
      <c r="B47" s="45"/>
      <c r="C47" s="58" t="s">
        <v>237</v>
      </c>
      <c r="D47" s="102" t="s">
        <v>215</v>
      </c>
      <c r="E47" s="89">
        <f t="shared" si="3"/>
        <v>214906.33000000002</v>
      </c>
      <c r="F47" s="88">
        <f t="shared" si="4"/>
        <v>120000</v>
      </c>
      <c r="G47" s="88"/>
      <c r="H47" s="88"/>
      <c r="I47" s="89">
        <v>100000</v>
      </c>
      <c r="J47" s="85"/>
      <c r="K47" s="85"/>
      <c r="L47" s="85">
        <v>20000</v>
      </c>
      <c r="M47" s="85">
        <v>94906.33</v>
      </c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50"/>
      <c r="RR47" s="50"/>
      <c r="RS47" s="50"/>
      <c r="RT47" s="50"/>
      <c r="RU47" s="50"/>
      <c r="RV47" s="50"/>
      <c r="RW47" s="50"/>
      <c r="RX47" s="50"/>
      <c r="RY47" s="50"/>
      <c r="RZ47" s="50"/>
      <c r="SA47" s="50"/>
      <c r="SB47" s="50"/>
      <c r="SC47" s="50"/>
      <c r="SD47" s="50"/>
      <c r="SE47" s="50"/>
      <c r="SF47" s="50"/>
      <c r="SG47" s="50"/>
      <c r="SH47" s="50"/>
      <c r="SI47" s="50"/>
      <c r="SJ47" s="50"/>
      <c r="SK47" s="50"/>
      <c r="SL47" s="50"/>
      <c r="SM47" s="50"/>
      <c r="SN47" s="50"/>
      <c r="SO47" s="50"/>
      <c r="SP47" s="50"/>
      <c r="SQ47" s="50"/>
      <c r="SR47" s="50"/>
      <c r="SS47" s="50"/>
      <c r="ST47" s="50"/>
      <c r="SU47" s="50"/>
      <c r="SV47" s="50"/>
      <c r="SW47" s="50"/>
      <c r="SX47" s="50"/>
      <c r="SY47" s="50"/>
      <c r="SZ47" s="50"/>
      <c r="TA47" s="50"/>
      <c r="TB47" s="50"/>
      <c r="TC47" s="50"/>
      <c r="TD47" s="50"/>
      <c r="TE47" s="50"/>
      <c r="TF47" s="50"/>
      <c r="TG47" s="50"/>
      <c r="TH47" s="50"/>
      <c r="TI47" s="50"/>
      <c r="TJ47" s="50"/>
      <c r="TK47" s="50"/>
      <c r="TL47" s="50"/>
      <c r="TM47" s="50"/>
      <c r="TN47" s="50"/>
      <c r="TO47" s="50"/>
      <c r="TP47" s="50"/>
      <c r="TQ47" s="50"/>
      <c r="TR47" s="50"/>
      <c r="TS47" s="50"/>
      <c r="TT47" s="50"/>
      <c r="TU47" s="50"/>
      <c r="TV47" s="50"/>
      <c r="TW47" s="50"/>
      <c r="TX47" s="50"/>
      <c r="TY47" s="50"/>
      <c r="TZ47" s="50"/>
      <c r="UA47" s="50"/>
      <c r="UB47" s="50"/>
      <c r="UC47" s="50"/>
      <c r="UD47" s="50"/>
      <c r="UE47" s="50"/>
      <c r="UF47" s="50"/>
      <c r="UG47" s="50"/>
      <c r="UH47" s="50"/>
      <c r="UI47" s="50"/>
      <c r="UJ47" s="50"/>
      <c r="UK47" s="50"/>
      <c r="UL47" s="50"/>
      <c r="UM47" s="50"/>
      <c r="UN47" s="50"/>
      <c r="UO47" s="50"/>
      <c r="UP47" s="50"/>
      <c r="UQ47" s="50"/>
      <c r="UR47" s="50"/>
      <c r="US47" s="50"/>
      <c r="UT47" s="50"/>
      <c r="UU47" s="50"/>
      <c r="UV47" s="50"/>
      <c r="UW47" s="50"/>
      <c r="UX47" s="50"/>
      <c r="UY47" s="50"/>
      <c r="UZ47" s="50"/>
      <c r="VA47" s="50"/>
      <c r="VB47" s="50"/>
      <c r="VC47" s="50"/>
      <c r="VD47" s="50"/>
      <c r="VE47" s="50"/>
      <c r="VF47" s="50"/>
      <c r="VG47" s="50"/>
      <c r="VH47" s="50"/>
      <c r="VI47" s="50"/>
      <c r="VJ47" s="50"/>
      <c r="VK47" s="50"/>
      <c r="VL47" s="50"/>
      <c r="VM47" s="50"/>
      <c r="VN47" s="50"/>
      <c r="VO47" s="50"/>
      <c r="VP47" s="50"/>
      <c r="VQ47" s="50"/>
      <c r="VR47" s="50"/>
      <c r="VS47" s="50"/>
      <c r="VT47" s="50"/>
      <c r="VU47" s="50"/>
      <c r="VV47" s="50"/>
      <c r="VW47" s="50"/>
      <c r="VX47" s="50"/>
      <c r="VY47" s="50"/>
      <c r="VZ47" s="50"/>
      <c r="WA47" s="50"/>
      <c r="WB47" s="50"/>
      <c r="WC47" s="50"/>
      <c r="WD47" s="50"/>
      <c r="WE47" s="50"/>
      <c r="WF47" s="50"/>
      <c r="WG47" s="50"/>
      <c r="WH47" s="50"/>
      <c r="WI47" s="50"/>
      <c r="WJ47" s="50"/>
      <c r="WK47" s="50"/>
      <c r="WL47" s="50"/>
      <c r="WM47" s="50"/>
      <c r="WN47" s="50"/>
      <c r="WO47" s="50"/>
      <c r="WP47" s="50"/>
      <c r="WQ47" s="50"/>
      <c r="WR47" s="50"/>
      <c r="WS47" s="50"/>
      <c r="WT47" s="50"/>
      <c r="WU47" s="50"/>
      <c r="WV47" s="50"/>
      <c r="WW47" s="50"/>
      <c r="WX47" s="50"/>
      <c r="WY47" s="50"/>
      <c r="WZ47" s="50"/>
      <c r="XA47" s="50"/>
      <c r="XB47" s="50"/>
      <c r="XC47" s="50"/>
      <c r="XD47" s="50"/>
      <c r="XE47" s="50"/>
      <c r="XF47" s="50"/>
      <c r="XG47" s="50"/>
      <c r="XH47" s="50"/>
      <c r="XI47" s="50"/>
      <c r="XJ47" s="50"/>
      <c r="XK47" s="50"/>
      <c r="XL47" s="50"/>
      <c r="XM47" s="50"/>
      <c r="XN47" s="50"/>
      <c r="XO47" s="50"/>
      <c r="XP47" s="50"/>
      <c r="XQ47" s="50"/>
      <c r="XR47" s="50"/>
      <c r="XS47" s="50"/>
      <c r="XT47" s="50"/>
      <c r="XU47" s="50"/>
      <c r="XV47" s="50"/>
      <c r="XW47" s="50"/>
      <c r="XX47" s="50"/>
      <c r="XY47" s="50"/>
      <c r="XZ47" s="50"/>
      <c r="YA47" s="50"/>
      <c r="YB47" s="50"/>
      <c r="YC47" s="50"/>
      <c r="YD47" s="50"/>
      <c r="YE47" s="50"/>
      <c r="YF47" s="50"/>
      <c r="YG47" s="50"/>
      <c r="YH47" s="50"/>
      <c r="YI47" s="50"/>
      <c r="YJ47" s="50"/>
      <c r="YK47" s="50"/>
      <c r="YL47" s="50"/>
      <c r="YM47" s="50"/>
      <c r="YN47" s="50"/>
      <c r="YO47" s="50"/>
      <c r="YP47" s="50"/>
      <c r="YQ47" s="50"/>
      <c r="YR47" s="50"/>
      <c r="YS47" s="50"/>
      <c r="YT47" s="50"/>
      <c r="YU47" s="50"/>
      <c r="YV47" s="50"/>
      <c r="YW47" s="50"/>
      <c r="YX47" s="50"/>
      <c r="YY47" s="50"/>
      <c r="YZ47" s="50"/>
      <c r="ZA47" s="50"/>
      <c r="ZB47" s="50"/>
      <c r="ZC47" s="50"/>
      <c r="ZD47" s="50"/>
      <c r="ZE47" s="50"/>
      <c r="ZF47" s="50"/>
      <c r="ZG47" s="50"/>
      <c r="ZH47" s="50"/>
      <c r="ZI47" s="50"/>
      <c r="ZJ47" s="50"/>
      <c r="ZK47" s="50"/>
      <c r="ZL47" s="50"/>
      <c r="ZM47" s="50"/>
      <c r="ZN47" s="50"/>
      <c r="ZO47" s="50"/>
      <c r="ZP47" s="50"/>
      <c r="ZQ47" s="50"/>
      <c r="ZR47" s="50"/>
      <c r="ZS47" s="50"/>
      <c r="ZT47" s="50"/>
      <c r="ZU47" s="50"/>
      <c r="ZV47" s="50"/>
      <c r="ZW47" s="50"/>
      <c r="ZX47" s="50"/>
      <c r="ZY47" s="50"/>
      <c r="ZZ47" s="50"/>
      <c r="AAA47" s="50"/>
      <c r="AAB47" s="50"/>
      <c r="AAC47" s="50"/>
      <c r="AAD47" s="50"/>
      <c r="AAE47" s="50"/>
      <c r="AAF47" s="50"/>
      <c r="AAG47" s="50"/>
      <c r="AAH47" s="50"/>
      <c r="AAI47" s="50"/>
      <c r="AAJ47" s="50"/>
      <c r="AAK47" s="50"/>
      <c r="AAL47" s="50"/>
      <c r="AAM47" s="50"/>
      <c r="AAN47" s="50"/>
      <c r="AAO47" s="50"/>
      <c r="AAP47" s="50"/>
      <c r="AAQ47" s="50"/>
      <c r="AAR47" s="50"/>
      <c r="AAS47" s="50"/>
      <c r="AAT47" s="50"/>
      <c r="AAU47" s="50"/>
      <c r="AAV47" s="50"/>
      <c r="AAW47" s="50"/>
      <c r="AAX47" s="50"/>
      <c r="AAY47" s="50"/>
      <c r="AAZ47" s="50"/>
      <c r="ABA47" s="50"/>
      <c r="ABB47" s="50"/>
      <c r="ABC47" s="50"/>
      <c r="ABD47" s="50"/>
      <c r="ABE47" s="50"/>
      <c r="ABF47" s="50"/>
      <c r="ABG47" s="50"/>
      <c r="ABH47" s="50"/>
      <c r="ABI47" s="50"/>
      <c r="ABJ47" s="50"/>
      <c r="ABK47" s="50"/>
      <c r="ABL47" s="50"/>
      <c r="ABM47" s="50"/>
      <c r="ABN47" s="50"/>
      <c r="ABO47" s="50"/>
      <c r="ABP47" s="50"/>
      <c r="ABQ47" s="50"/>
      <c r="ABR47" s="50"/>
      <c r="ABS47" s="50"/>
      <c r="ABT47" s="50"/>
      <c r="ABU47" s="50"/>
      <c r="ABV47" s="50"/>
      <c r="ABW47" s="50"/>
      <c r="ABX47" s="50"/>
      <c r="ABY47" s="50"/>
      <c r="ABZ47" s="50"/>
      <c r="ACA47" s="50"/>
      <c r="ACB47" s="50"/>
      <c r="ACC47" s="50"/>
      <c r="ACD47" s="50"/>
      <c r="ACE47" s="50"/>
      <c r="ACF47" s="50"/>
      <c r="ACG47" s="50"/>
      <c r="ACH47" s="50"/>
      <c r="ACI47" s="50"/>
      <c r="ACJ47" s="50"/>
      <c r="ACK47" s="50"/>
      <c r="ACL47" s="50"/>
      <c r="ACM47" s="50"/>
      <c r="ACN47" s="50"/>
      <c r="ACO47" s="50"/>
      <c r="ACP47" s="50"/>
      <c r="ACQ47" s="50"/>
      <c r="ACR47" s="50"/>
      <c r="ACS47" s="50"/>
      <c r="ACT47" s="50"/>
      <c r="ACU47" s="50"/>
      <c r="ACV47" s="50"/>
      <c r="ACW47" s="50"/>
      <c r="ACX47" s="50"/>
    </row>
    <row r="48" spans="1:778" s="48" customFormat="1" ht="85.5" customHeight="1">
      <c r="A48" s="45"/>
      <c r="B48" s="45"/>
      <c r="C48" s="58" t="s">
        <v>193</v>
      </c>
      <c r="D48" s="102" t="s">
        <v>211</v>
      </c>
      <c r="E48" s="89">
        <f t="shared" si="3"/>
        <v>97066.72</v>
      </c>
      <c r="F48" s="88">
        <f t="shared" si="4"/>
        <v>70000</v>
      </c>
      <c r="G48" s="88"/>
      <c r="H48" s="88"/>
      <c r="I48" s="89">
        <v>50000</v>
      </c>
      <c r="J48" s="85"/>
      <c r="K48" s="85"/>
      <c r="L48" s="85">
        <v>20000</v>
      </c>
      <c r="M48" s="85">
        <v>27066.720000000001</v>
      </c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  <c r="IW48" s="50"/>
      <c r="IX48" s="50"/>
      <c r="IY48" s="50"/>
      <c r="IZ48" s="50"/>
      <c r="JA48" s="50"/>
      <c r="JB48" s="50"/>
      <c r="JC48" s="50"/>
      <c r="JD48" s="50"/>
      <c r="JE48" s="50"/>
      <c r="JF48" s="50"/>
      <c r="JG48" s="50"/>
      <c r="JH48" s="50"/>
      <c r="JI48" s="50"/>
      <c r="JJ48" s="50"/>
      <c r="JK48" s="50"/>
      <c r="JL48" s="50"/>
      <c r="JM48" s="50"/>
      <c r="JN48" s="50"/>
      <c r="JO48" s="50"/>
      <c r="JP48" s="50"/>
      <c r="JQ48" s="50"/>
      <c r="JR48" s="50"/>
      <c r="JS48" s="50"/>
      <c r="JT48" s="50"/>
      <c r="JU48" s="50"/>
      <c r="JV48" s="50"/>
      <c r="JW48" s="50"/>
      <c r="JX48" s="50"/>
      <c r="JY48" s="50"/>
      <c r="JZ48" s="50"/>
      <c r="KA48" s="50"/>
      <c r="KB48" s="50"/>
      <c r="KC48" s="50"/>
      <c r="KD48" s="50"/>
      <c r="KE48" s="50"/>
      <c r="KF48" s="50"/>
      <c r="KG48" s="50"/>
      <c r="KH48" s="50"/>
      <c r="KI48" s="50"/>
      <c r="KJ48" s="50"/>
      <c r="KK48" s="50"/>
      <c r="KL48" s="50"/>
      <c r="KM48" s="50"/>
      <c r="KN48" s="50"/>
      <c r="KO48" s="50"/>
      <c r="KP48" s="50"/>
      <c r="KQ48" s="50"/>
      <c r="KR48" s="50"/>
      <c r="KS48" s="50"/>
      <c r="KT48" s="50"/>
      <c r="KU48" s="50"/>
      <c r="KV48" s="50"/>
      <c r="KW48" s="50"/>
      <c r="KX48" s="50"/>
      <c r="KY48" s="50"/>
      <c r="KZ48" s="50"/>
      <c r="LA48" s="50"/>
      <c r="LB48" s="50"/>
      <c r="LC48" s="50"/>
      <c r="LD48" s="50"/>
      <c r="LE48" s="50"/>
      <c r="LF48" s="50"/>
      <c r="LG48" s="50"/>
      <c r="LH48" s="50"/>
      <c r="LI48" s="50"/>
      <c r="LJ48" s="50"/>
      <c r="LK48" s="50"/>
      <c r="LL48" s="50"/>
      <c r="LM48" s="50"/>
      <c r="LN48" s="50"/>
      <c r="LO48" s="50"/>
      <c r="LP48" s="50"/>
      <c r="LQ48" s="50"/>
      <c r="LR48" s="50"/>
      <c r="LS48" s="50"/>
      <c r="LT48" s="50"/>
      <c r="LU48" s="50"/>
      <c r="LV48" s="50"/>
      <c r="LW48" s="50"/>
      <c r="LX48" s="50"/>
      <c r="LY48" s="50"/>
      <c r="LZ48" s="50"/>
      <c r="MA48" s="50"/>
      <c r="MB48" s="50"/>
      <c r="MC48" s="50"/>
      <c r="MD48" s="50"/>
      <c r="ME48" s="50"/>
      <c r="MF48" s="50"/>
      <c r="MG48" s="50"/>
      <c r="MH48" s="50"/>
      <c r="MI48" s="50"/>
      <c r="MJ48" s="50"/>
      <c r="MK48" s="50"/>
      <c r="ML48" s="50"/>
      <c r="MM48" s="50"/>
      <c r="MN48" s="50"/>
      <c r="MO48" s="50"/>
      <c r="MP48" s="50"/>
      <c r="MQ48" s="50"/>
      <c r="MR48" s="50"/>
      <c r="MS48" s="50"/>
      <c r="MT48" s="50"/>
      <c r="MU48" s="50"/>
      <c r="MV48" s="50"/>
      <c r="MW48" s="50"/>
      <c r="MX48" s="50"/>
      <c r="MY48" s="50"/>
      <c r="MZ48" s="50"/>
      <c r="NA48" s="50"/>
      <c r="NB48" s="50"/>
      <c r="NC48" s="50"/>
      <c r="ND48" s="50"/>
      <c r="NE48" s="50"/>
      <c r="NF48" s="50"/>
      <c r="NG48" s="50"/>
      <c r="NH48" s="50"/>
      <c r="NI48" s="50"/>
      <c r="NJ48" s="50"/>
      <c r="NK48" s="50"/>
      <c r="NL48" s="50"/>
      <c r="NM48" s="50"/>
      <c r="NN48" s="50"/>
      <c r="NO48" s="50"/>
      <c r="NP48" s="50"/>
      <c r="NQ48" s="50"/>
      <c r="NR48" s="50"/>
      <c r="NS48" s="50"/>
      <c r="NT48" s="50"/>
      <c r="NU48" s="50"/>
      <c r="NV48" s="50"/>
      <c r="NW48" s="50"/>
      <c r="NX48" s="50"/>
      <c r="NY48" s="50"/>
      <c r="NZ48" s="50"/>
      <c r="OA48" s="50"/>
      <c r="OB48" s="50"/>
      <c r="OC48" s="50"/>
      <c r="OD48" s="50"/>
      <c r="OE48" s="50"/>
      <c r="OF48" s="50"/>
      <c r="OG48" s="50"/>
      <c r="OH48" s="50"/>
      <c r="OI48" s="50"/>
      <c r="OJ48" s="50"/>
      <c r="OK48" s="50"/>
      <c r="OL48" s="50"/>
      <c r="OM48" s="50"/>
      <c r="ON48" s="50"/>
      <c r="OO48" s="50"/>
      <c r="OP48" s="50"/>
      <c r="OQ48" s="50"/>
      <c r="OR48" s="50"/>
      <c r="OS48" s="50"/>
      <c r="OT48" s="50"/>
      <c r="OU48" s="50"/>
      <c r="OV48" s="50"/>
      <c r="OW48" s="50"/>
      <c r="OX48" s="50"/>
      <c r="OY48" s="50"/>
      <c r="OZ48" s="50"/>
      <c r="PA48" s="50"/>
      <c r="PB48" s="50"/>
      <c r="PC48" s="50"/>
      <c r="PD48" s="50"/>
      <c r="PE48" s="50"/>
      <c r="PF48" s="50"/>
      <c r="PG48" s="50"/>
      <c r="PH48" s="50"/>
      <c r="PI48" s="50"/>
      <c r="PJ48" s="50"/>
      <c r="PK48" s="50"/>
      <c r="PL48" s="50"/>
      <c r="PM48" s="50"/>
      <c r="PN48" s="50"/>
      <c r="PO48" s="50"/>
      <c r="PP48" s="50"/>
      <c r="PQ48" s="50"/>
      <c r="PR48" s="50"/>
      <c r="PS48" s="50"/>
      <c r="PT48" s="50"/>
      <c r="PU48" s="50"/>
      <c r="PV48" s="50"/>
      <c r="PW48" s="50"/>
      <c r="PX48" s="50"/>
      <c r="PY48" s="50"/>
      <c r="PZ48" s="50"/>
      <c r="QA48" s="50"/>
      <c r="QB48" s="50"/>
      <c r="QC48" s="50"/>
      <c r="QD48" s="50"/>
      <c r="QE48" s="50"/>
      <c r="QF48" s="50"/>
      <c r="QG48" s="50"/>
      <c r="QH48" s="50"/>
      <c r="QI48" s="50"/>
      <c r="QJ48" s="50"/>
      <c r="QK48" s="50"/>
      <c r="QL48" s="50"/>
      <c r="QM48" s="50"/>
      <c r="QN48" s="50"/>
      <c r="QO48" s="50"/>
      <c r="QP48" s="50"/>
      <c r="QQ48" s="50"/>
      <c r="QR48" s="50"/>
      <c r="QS48" s="50"/>
      <c r="QT48" s="50"/>
      <c r="QU48" s="50"/>
      <c r="QV48" s="50"/>
      <c r="QW48" s="50"/>
      <c r="QX48" s="50"/>
      <c r="QY48" s="50"/>
      <c r="QZ48" s="50"/>
      <c r="RA48" s="50"/>
      <c r="RB48" s="50"/>
      <c r="RC48" s="50"/>
      <c r="RD48" s="50"/>
      <c r="RE48" s="50"/>
      <c r="RF48" s="50"/>
      <c r="RG48" s="50"/>
      <c r="RH48" s="50"/>
      <c r="RI48" s="50"/>
      <c r="RJ48" s="50"/>
      <c r="RK48" s="50"/>
      <c r="RL48" s="50"/>
      <c r="RM48" s="50"/>
      <c r="RN48" s="50"/>
      <c r="RO48" s="50"/>
      <c r="RP48" s="50"/>
      <c r="RQ48" s="50"/>
      <c r="RR48" s="50"/>
      <c r="RS48" s="50"/>
      <c r="RT48" s="50"/>
      <c r="RU48" s="50"/>
      <c r="RV48" s="50"/>
      <c r="RW48" s="50"/>
      <c r="RX48" s="50"/>
      <c r="RY48" s="50"/>
      <c r="RZ48" s="50"/>
      <c r="SA48" s="50"/>
      <c r="SB48" s="50"/>
      <c r="SC48" s="50"/>
      <c r="SD48" s="50"/>
      <c r="SE48" s="50"/>
      <c r="SF48" s="50"/>
      <c r="SG48" s="50"/>
      <c r="SH48" s="50"/>
      <c r="SI48" s="50"/>
      <c r="SJ48" s="50"/>
      <c r="SK48" s="50"/>
      <c r="SL48" s="50"/>
      <c r="SM48" s="50"/>
      <c r="SN48" s="50"/>
      <c r="SO48" s="50"/>
      <c r="SP48" s="50"/>
      <c r="SQ48" s="50"/>
      <c r="SR48" s="50"/>
      <c r="SS48" s="50"/>
      <c r="ST48" s="50"/>
      <c r="SU48" s="50"/>
      <c r="SV48" s="50"/>
      <c r="SW48" s="50"/>
      <c r="SX48" s="50"/>
      <c r="SY48" s="50"/>
      <c r="SZ48" s="50"/>
      <c r="TA48" s="50"/>
      <c r="TB48" s="50"/>
      <c r="TC48" s="50"/>
      <c r="TD48" s="50"/>
      <c r="TE48" s="50"/>
      <c r="TF48" s="50"/>
      <c r="TG48" s="50"/>
      <c r="TH48" s="50"/>
      <c r="TI48" s="50"/>
      <c r="TJ48" s="50"/>
      <c r="TK48" s="50"/>
      <c r="TL48" s="50"/>
      <c r="TM48" s="50"/>
      <c r="TN48" s="50"/>
      <c r="TO48" s="50"/>
      <c r="TP48" s="50"/>
      <c r="TQ48" s="50"/>
      <c r="TR48" s="50"/>
      <c r="TS48" s="50"/>
      <c r="TT48" s="50"/>
      <c r="TU48" s="50"/>
      <c r="TV48" s="50"/>
      <c r="TW48" s="50"/>
      <c r="TX48" s="50"/>
      <c r="TY48" s="50"/>
      <c r="TZ48" s="50"/>
      <c r="UA48" s="50"/>
      <c r="UB48" s="50"/>
      <c r="UC48" s="50"/>
      <c r="UD48" s="50"/>
      <c r="UE48" s="50"/>
      <c r="UF48" s="50"/>
      <c r="UG48" s="50"/>
      <c r="UH48" s="50"/>
      <c r="UI48" s="50"/>
      <c r="UJ48" s="50"/>
      <c r="UK48" s="50"/>
      <c r="UL48" s="50"/>
      <c r="UM48" s="50"/>
      <c r="UN48" s="50"/>
      <c r="UO48" s="50"/>
      <c r="UP48" s="50"/>
      <c r="UQ48" s="50"/>
      <c r="UR48" s="50"/>
      <c r="US48" s="50"/>
      <c r="UT48" s="50"/>
      <c r="UU48" s="50"/>
      <c r="UV48" s="50"/>
      <c r="UW48" s="50"/>
      <c r="UX48" s="50"/>
      <c r="UY48" s="50"/>
      <c r="UZ48" s="50"/>
      <c r="VA48" s="50"/>
      <c r="VB48" s="50"/>
      <c r="VC48" s="50"/>
      <c r="VD48" s="50"/>
      <c r="VE48" s="50"/>
      <c r="VF48" s="50"/>
      <c r="VG48" s="50"/>
      <c r="VH48" s="50"/>
      <c r="VI48" s="50"/>
      <c r="VJ48" s="50"/>
      <c r="VK48" s="50"/>
      <c r="VL48" s="50"/>
      <c r="VM48" s="50"/>
      <c r="VN48" s="50"/>
      <c r="VO48" s="50"/>
      <c r="VP48" s="50"/>
      <c r="VQ48" s="50"/>
      <c r="VR48" s="50"/>
      <c r="VS48" s="50"/>
      <c r="VT48" s="50"/>
      <c r="VU48" s="50"/>
      <c r="VV48" s="50"/>
      <c r="VW48" s="50"/>
      <c r="VX48" s="50"/>
      <c r="VY48" s="50"/>
      <c r="VZ48" s="50"/>
      <c r="WA48" s="50"/>
      <c r="WB48" s="50"/>
      <c r="WC48" s="50"/>
      <c r="WD48" s="50"/>
      <c r="WE48" s="50"/>
      <c r="WF48" s="50"/>
      <c r="WG48" s="50"/>
      <c r="WH48" s="50"/>
      <c r="WI48" s="50"/>
      <c r="WJ48" s="50"/>
      <c r="WK48" s="50"/>
      <c r="WL48" s="50"/>
      <c r="WM48" s="50"/>
      <c r="WN48" s="50"/>
      <c r="WO48" s="50"/>
      <c r="WP48" s="50"/>
      <c r="WQ48" s="50"/>
      <c r="WR48" s="50"/>
      <c r="WS48" s="50"/>
      <c r="WT48" s="50"/>
      <c r="WU48" s="50"/>
      <c r="WV48" s="50"/>
      <c r="WW48" s="50"/>
      <c r="WX48" s="50"/>
      <c r="WY48" s="50"/>
      <c r="WZ48" s="50"/>
      <c r="XA48" s="50"/>
      <c r="XB48" s="50"/>
      <c r="XC48" s="50"/>
      <c r="XD48" s="50"/>
      <c r="XE48" s="50"/>
      <c r="XF48" s="50"/>
      <c r="XG48" s="50"/>
      <c r="XH48" s="50"/>
      <c r="XI48" s="50"/>
      <c r="XJ48" s="50"/>
      <c r="XK48" s="50"/>
      <c r="XL48" s="50"/>
      <c r="XM48" s="50"/>
      <c r="XN48" s="50"/>
      <c r="XO48" s="50"/>
      <c r="XP48" s="50"/>
      <c r="XQ48" s="50"/>
      <c r="XR48" s="50"/>
      <c r="XS48" s="50"/>
      <c r="XT48" s="50"/>
      <c r="XU48" s="50"/>
      <c r="XV48" s="50"/>
      <c r="XW48" s="50"/>
      <c r="XX48" s="50"/>
      <c r="XY48" s="50"/>
      <c r="XZ48" s="50"/>
      <c r="YA48" s="50"/>
      <c r="YB48" s="50"/>
      <c r="YC48" s="50"/>
      <c r="YD48" s="50"/>
      <c r="YE48" s="50"/>
      <c r="YF48" s="50"/>
      <c r="YG48" s="50"/>
      <c r="YH48" s="50"/>
      <c r="YI48" s="50"/>
      <c r="YJ48" s="50"/>
      <c r="YK48" s="50"/>
      <c r="YL48" s="50"/>
      <c r="YM48" s="50"/>
      <c r="YN48" s="50"/>
      <c r="YO48" s="50"/>
      <c r="YP48" s="50"/>
      <c r="YQ48" s="50"/>
      <c r="YR48" s="50"/>
      <c r="YS48" s="50"/>
      <c r="YT48" s="50"/>
      <c r="YU48" s="50"/>
      <c r="YV48" s="50"/>
      <c r="YW48" s="50"/>
      <c r="YX48" s="50"/>
      <c r="YY48" s="50"/>
      <c r="YZ48" s="50"/>
      <c r="ZA48" s="50"/>
      <c r="ZB48" s="50"/>
      <c r="ZC48" s="50"/>
      <c r="ZD48" s="50"/>
      <c r="ZE48" s="50"/>
      <c r="ZF48" s="50"/>
      <c r="ZG48" s="50"/>
      <c r="ZH48" s="50"/>
      <c r="ZI48" s="50"/>
      <c r="ZJ48" s="50"/>
      <c r="ZK48" s="50"/>
      <c r="ZL48" s="50"/>
      <c r="ZM48" s="50"/>
      <c r="ZN48" s="50"/>
      <c r="ZO48" s="50"/>
      <c r="ZP48" s="50"/>
      <c r="ZQ48" s="50"/>
      <c r="ZR48" s="50"/>
      <c r="ZS48" s="50"/>
      <c r="ZT48" s="50"/>
      <c r="ZU48" s="50"/>
      <c r="ZV48" s="50"/>
      <c r="ZW48" s="50"/>
      <c r="ZX48" s="50"/>
      <c r="ZY48" s="50"/>
      <c r="ZZ48" s="50"/>
      <c r="AAA48" s="50"/>
      <c r="AAB48" s="50"/>
      <c r="AAC48" s="50"/>
      <c r="AAD48" s="50"/>
      <c r="AAE48" s="50"/>
      <c r="AAF48" s="50"/>
      <c r="AAG48" s="50"/>
      <c r="AAH48" s="50"/>
      <c r="AAI48" s="50"/>
      <c r="AAJ48" s="50"/>
      <c r="AAK48" s="50"/>
      <c r="AAL48" s="50"/>
      <c r="AAM48" s="50"/>
      <c r="AAN48" s="50"/>
      <c r="AAO48" s="50"/>
      <c r="AAP48" s="50"/>
      <c r="AAQ48" s="50"/>
      <c r="AAR48" s="50"/>
      <c r="AAS48" s="50"/>
      <c r="AAT48" s="50"/>
      <c r="AAU48" s="50"/>
      <c r="AAV48" s="50"/>
      <c r="AAW48" s="50"/>
      <c r="AAX48" s="50"/>
      <c r="AAY48" s="50"/>
      <c r="AAZ48" s="50"/>
      <c r="ABA48" s="50"/>
      <c r="ABB48" s="50"/>
      <c r="ABC48" s="50"/>
      <c r="ABD48" s="50"/>
      <c r="ABE48" s="50"/>
      <c r="ABF48" s="50"/>
      <c r="ABG48" s="50"/>
      <c r="ABH48" s="50"/>
      <c r="ABI48" s="50"/>
      <c r="ABJ48" s="50"/>
      <c r="ABK48" s="50"/>
      <c r="ABL48" s="50"/>
      <c r="ABM48" s="50"/>
      <c r="ABN48" s="50"/>
      <c r="ABO48" s="50"/>
      <c r="ABP48" s="50"/>
      <c r="ABQ48" s="50"/>
      <c r="ABR48" s="50"/>
      <c r="ABS48" s="50"/>
      <c r="ABT48" s="50"/>
      <c r="ABU48" s="50"/>
      <c r="ABV48" s="50"/>
      <c r="ABW48" s="50"/>
      <c r="ABX48" s="50"/>
      <c r="ABY48" s="50"/>
      <c r="ABZ48" s="50"/>
      <c r="ACA48" s="50"/>
      <c r="ACB48" s="50"/>
      <c r="ACC48" s="50"/>
      <c r="ACD48" s="50"/>
      <c r="ACE48" s="50"/>
      <c r="ACF48" s="50"/>
      <c r="ACG48" s="50"/>
      <c r="ACH48" s="50"/>
      <c r="ACI48" s="50"/>
      <c r="ACJ48" s="50"/>
      <c r="ACK48" s="50"/>
      <c r="ACL48" s="50"/>
      <c r="ACM48" s="50"/>
      <c r="ACN48" s="50"/>
      <c r="ACO48" s="50"/>
      <c r="ACP48" s="50"/>
      <c r="ACQ48" s="50"/>
      <c r="ACR48" s="50"/>
      <c r="ACS48" s="50"/>
      <c r="ACT48" s="50"/>
      <c r="ACU48" s="50"/>
      <c r="ACV48" s="50"/>
      <c r="ACW48" s="50"/>
      <c r="ACX48" s="50"/>
    </row>
    <row r="49" spans="1:778" s="48" customFormat="1" ht="96.75" customHeight="1">
      <c r="A49" s="45"/>
      <c r="B49" s="45"/>
      <c r="C49" s="58" t="s">
        <v>238</v>
      </c>
      <c r="D49" s="101" t="s">
        <v>220</v>
      </c>
      <c r="E49" s="89">
        <f t="shared" si="3"/>
        <v>58192.88</v>
      </c>
      <c r="F49" s="88">
        <f t="shared" si="4"/>
        <v>48152</v>
      </c>
      <c r="G49" s="88"/>
      <c r="H49" s="88"/>
      <c r="I49" s="89">
        <v>28152</v>
      </c>
      <c r="J49" s="85"/>
      <c r="K49" s="85"/>
      <c r="L49" s="85">
        <v>20000</v>
      </c>
      <c r="M49" s="85">
        <v>10040.879999999999</v>
      </c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50"/>
      <c r="RR49" s="50"/>
      <c r="RS49" s="50"/>
      <c r="RT49" s="50"/>
      <c r="RU49" s="50"/>
      <c r="RV49" s="50"/>
      <c r="RW49" s="50"/>
      <c r="RX49" s="50"/>
      <c r="RY49" s="50"/>
      <c r="RZ49" s="50"/>
      <c r="SA49" s="50"/>
      <c r="SB49" s="50"/>
      <c r="SC49" s="50"/>
      <c r="SD49" s="50"/>
      <c r="SE49" s="50"/>
      <c r="SF49" s="50"/>
      <c r="SG49" s="50"/>
      <c r="SH49" s="50"/>
      <c r="SI49" s="50"/>
      <c r="SJ49" s="50"/>
      <c r="SK49" s="50"/>
      <c r="SL49" s="50"/>
      <c r="SM49" s="50"/>
      <c r="SN49" s="50"/>
      <c r="SO49" s="50"/>
      <c r="SP49" s="50"/>
      <c r="SQ49" s="50"/>
      <c r="SR49" s="50"/>
      <c r="SS49" s="50"/>
      <c r="ST49" s="50"/>
      <c r="SU49" s="50"/>
      <c r="SV49" s="50"/>
      <c r="SW49" s="50"/>
      <c r="SX49" s="50"/>
      <c r="SY49" s="50"/>
      <c r="SZ49" s="50"/>
      <c r="TA49" s="50"/>
      <c r="TB49" s="50"/>
      <c r="TC49" s="50"/>
      <c r="TD49" s="50"/>
      <c r="TE49" s="50"/>
      <c r="TF49" s="50"/>
      <c r="TG49" s="50"/>
      <c r="TH49" s="50"/>
      <c r="TI49" s="50"/>
      <c r="TJ49" s="50"/>
      <c r="TK49" s="50"/>
      <c r="TL49" s="50"/>
      <c r="TM49" s="50"/>
      <c r="TN49" s="50"/>
      <c r="TO49" s="50"/>
      <c r="TP49" s="50"/>
      <c r="TQ49" s="50"/>
      <c r="TR49" s="50"/>
      <c r="TS49" s="50"/>
      <c r="TT49" s="50"/>
      <c r="TU49" s="50"/>
      <c r="TV49" s="50"/>
      <c r="TW49" s="50"/>
      <c r="TX49" s="50"/>
      <c r="TY49" s="50"/>
      <c r="TZ49" s="50"/>
      <c r="UA49" s="50"/>
      <c r="UB49" s="50"/>
      <c r="UC49" s="50"/>
      <c r="UD49" s="50"/>
      <c r="UE49" s="50"/>
      <c r="UF49" s="50"/>
      <c r="UG49" s="50"/>
      <c r="UH49" s="50"/>
      <c r="UI49" s="50"/>
      <c r="UJ49" s="50"/>
      <c r="UK49" s="50"/>
      <c r="UL49" s="50"/>
      <c r="UM49" s="50"/>
      <c r="UN49" s="50"/>
      <c r="UO49" s="50"/>
      <c r="UP49" s="50"/>
      <c r="UQ49" s="50"/>
      <c r="UR49" s="50"/>
      <c r="US49" s="50"/>
      <c r="UT49" s="50"/>
      <c r="UU49" s="50"/>
      <c r="UV49" s="50"/>
      <c r="UW49" s="50"/>
      <c r="UX49" s="50"/>
      <c r="UY49" s="50"/>
      <c r="UZ49" s="50"/>
      <c r="VA49" s="50"/>
      <c r="VB49" s="50"/>
      <c r="VC49" s="50"/>
      <c r="VD49" s="50"/>
      <c r="VE49" s="50"/>
      <c r="VF49" s="50"/>
      <c r="VG49" s="50"/>
      <c r="VH49" s="50"/>
      <c r="VI49" s="50"/>
      <c r="VJ49" s="50"/>
      <c r="VK49" s="50"/>
      <c r="VL49" s="50"/>
      <c r="VM49" s="50"/>
      <c r="VN49" s="50"/>
      <c r="VO49" s="50"/>
      <c r="VP49" s="50"/>
      <c r="VQ49" s="50"/>
      <c r="VR49" s="50"/>
      <c r="VS49" s="50"/>
      <c r="VT49" s="50"/>
      <c r="VU49" s="50"/>
      <c r="VV49" s="50"/>
      <c r="VW49" s="50"/>
      <c r="VX49" s="50"/>
      <c r="VY49" s="50"/>
      <c r="VZ49" s="50"/>
      <c r="WA49" s="50"/>
      <c r="WB49" s="50"/>
      <c r="WC49" s="50"/>
      <c r="WD49" s="50"/>
      <c r="WE49" s="50"/>
      <c r="WF49" s="50"/>
      <c r="WG49" s="50"/>
      <c r="WH49" s="50"/>
      <c r="WI49" s="50"/>
      <c r="WJ49" s="50"/>
      <c r="WK49" s="50"/>
      <c r="WL49" s="50"/>
      <c r="WM49" s="50"/>
      <c r="WN49" s="50"/>
      <c r="WO49" s="50"/>
      <c r="WP49" s="50"/>
      <c r="WQ49" s="50"/>
      <c r="WR49" s="50"/>
      <c r="WS49" s="50"/>
      <c r="WT49" s="50"/>
      <c r="WU49" s="50"/>
      <c r="WV49" s="50"/>
      <c r="WW49" s="50"/>
      <c r="WX49" s="50"/>
      <c r="WY49" s="50"/>
      <c r="WZ49" s="50"/>
      <c r="XA49" s="50"/>
      <c r="XB49" s="50"/>
      <c r="XC49" s="50"/>
      <c r="XD49" s="50"/>
      <c r="XE49" s="50"/>
      <c r="XF49" s="50"/>
      <c r="XG49" s="50"/>
      <c r="XH49" s="50"/>
      <c r="XI49" s="50"/>
      <c r="XJ49" s="50"/>
      <c r="XK49" s="50"/>
      <c r="XL49" s="50"/>
      <c r="XM49" s="50"/>
      <c r="XN49" s="50"/>
      <c r="XO49" s="50"/>
      <c r="XP49" s="50"/>
      <c r="XQ49" s="50"/>
      <c r="XR49" s="50"/>
      <c r="XS49" s="50"/>
      <c r="XT49" s="50"/>
      <c r="XU49" s="50"/>
      <c r="XV49" s="50"/>
      <c r="XW49" s="50"/>
      <c r="XX49" s="50"/>
      <c r="XY49" s="50"/>
      <c r="XZ49" s="50"/>
      <c r="YA49" s="50"/>
      <c r="YB49" s="50"/>
      <c r="YC49" s="50"/>
      <c r="YD49" s="50"/>
      <c r="YE49" s="50"/>
      <c r="YF49" s="50"/>
      <c r="YG49" s="50"/>
      <c r="YH49" s="50"/>
      <c r="YI49" s="50"/>
      <c r="YJ49" s="50"/>
      <c r="YK49" s="50"/>
      <c r="YL49" s="50"/>
      <c r="YM49" s="50"/>
      <c r="YN49" s="50"/>
      <c r="YO49" s="50"/>
      <c r="YP49" s="50"/>
      <c r="YQ49" s="50"/>
      <c r="YR49" s="50"/>
      <c r="YS49" s="50"/>
      <c r="YT49" s="50"/>
      <c r="YU49" s="50"/>
      <c r="YV49" s="50"/>
      <c r="YW49" s="50"/>
      <c r="YX49" s="50"/>
      <c r="YY49" s="50"/>
      <c r="YZ49" s="50"/>
      <c r="ZA49" s="50"/>
      <c r="ZB49" s="50"/>
      <c r="ZC49" s="50"/>
      <c r="ZD49" s="50"/>
      <c r="ZE49" s="50"/>
      <c r="ZF49" s="50"/>
      <c r="ZG49" s="50"/>
      <c r="ZH49" s="50"/>
      <c r="ZI49" s="50"/>
      <c r="ZJ49" s="50"/>
      <c r="ZK49" s="50"/>
      <c r="ZL49" s="50"/>
      <c r="ZM49" s="50"/>
      <c r="ZN49" s="50"/>
      <c r="ZO49" s="50"/>
      <c r="ZP49" s="50"/>
      <c r="ZQ49" s="50"/>
      <c r="ZR49" s="50"/>
      <c r="ZS49" s="50"/>
      <c r="ZT49" s="50"/>
      <c r="ZU49" s="50"/>
      <c r="ZV49" s="50"/>
      <c r="ZW49" s="50"/>
      <c r="ZX49" s="50"/>
      <c r="ZY49" s="50"/>
      <c r="ZZ49" s="50"/>
      <c r="AAA49" s="50"/>
      <c r="AAB49" s="50"/>
      <c r="AAC49" s="50"/>
      <c r="AAD49" s="50"/>
      <c r="AAE49" s="50"/>
      <c r="AAF49" s="50"/>
      <c r="AAG49" s="50"/>
      <c r="AAH49" s="50"/>
      <c r="AAI49" s="50"/>
      <c r="AAJ49" s="50"/>
      <c r="AAK49" s="50"/>
      <c r="AAL49" s="50"/>
      <c r="AAM49" s="50"/>
      <c r="AAN49" s="50"/>
      <c r="AAO49" s="50"/>
      <c r="AAP49" s="50"/>
      <c r="AAQ49" s="50"/>
      <c r="AAR49" s="50"/>
      <c r="AAS49" s="50"/>
      <c r="AAT49" s="50"/>
      <c r="AAU49" s="50"/>
      <c r="AAV49" s="50"/>
      <c r="AAW49" s="50"/>
      <c r="AAX49" s="50"/>
      <c r="AAY49" s="50"/>
      <c r="AAZ49" s="50"/>
      <c r="ABA49" s="50"/>
      <c r="ABB49" s="50"/>
      <c r="ABC49" s="50"/>
      <c r="ABD49" s="50"/>
      <c r="ABE49" s="50"/>
      <c r="ABF49" s="50"/>
      <c r="ABG49" s="50"/>
      <c r="ABH49" s="50"/>
      <c r="ABI49" s="50"/>
      <c r="ABJ49" s="50"/>
      <c r="ABK49" s="50"/>
      <c r="ABL49" s="50"/>
      <c r="ABM49" s="50"/>
      <c r="ABN49" s="50"/>
      <c r="ABO49" s="50"/>
      <c r="ABP49" s="50"/>
      <c r="ABQ49" s="50"/>
      <c r="ABR49" s="50"/>
      <c r="ABS49" s="50"/>
      <c r="ABT49" s="50"/>
      <c r="ABU49" s="50"/>
      <c r="ABV49" s="50"/>
      <c r="ABW49" s="50"/>
      <c r="ABX49" s="50"/>
      <c r="ABY49" s="50"/>
      <c r="ABZ49" s="50"/>
      <c r="ACA49" s="50"/>
      <c r="ACB49" s="50"/>
      <c r="ACC49" s="50"/>
      <c r="ACD49" s="50"/>
      <c r="ACE49" s="50"/>
      <c r="ACF49" s="50"/>
      <c r="ACG49" s="50"/>
      <c r="ACH49" s="50"/>
      <c r="ACI49" s="50"/>
      <c r="ACJ49" s="50"/>
      <c r="ACK49" s="50"/>
      <c r="ACL49" s="50"/>
      <c r="ACM49" s="50"/>
      <c r="ACN49" s="50"/>
      <c r="ACO49" s="50"/>
      <c r="ACP49" s="50"/>
      <c r="ACQ49" s="50"/>
      <c r="ACR49" s="50"/>
      <c r="ACS49" s="50"/>
      <c r="ACT49" s="50"/>
      <c r="ACU49" s="50"/>
      <c r="ACV49" s="50"/>
      <c r="ACW49" s="50"/>
      <c r="ACX49" s="50"/>
    </row>
    <row r="50" spans="1:778" s="48" customFormat="1" ht="85.5" customHeight="1">
      <c r="A50" s="55"/>
      <c r="B50" s="55"/>
      <c r="C50" s="58" t="s">
        <v>239</v>
      </c>
      <c r="D50" s="102" t="s">
        <v>191</v>
      </c>
      <c r="E50" s="89">
        <f t="shared" si="3"/>
        <v>108841</v>
      </c>
      <c r="F50" s="88">
        <f t="shared" si="4"/>
        <v>70000</v>
      </c>
      <c r="G50" s="88"/>
      <c r="H50" s="88"/>
      <c r="I50" s="89">
        <v>50000</v>
      </c>
      <c r="J50" s="85"/>
      <c r="K50" s="85"/>
      <c r="L50" s="85">
        <v>20000</v>
      </c>
      <c r="M50" s="85">
        <v>38841</v>
      </c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  <c r="KT50" s="50"/>
      <c r="KU50" s="50"/>
      <c r="KV50" s="50"/>
      <c r="KW50" s="50"/>
      <c r="KX50" s="50"/>
      <c r="KY50" s="50"/>
      <c r="KZ50" s="50"/>
      <c r="LA50" s="50"/>
      <c r="LB50" s="50"/>
      <c r="LC50" s="50"/>
      <c r="LD50" s="50"/>
      <c r="LE50" s="50"/>
      <c r="LF50" s="50"/>
      <c r="LG50" s="50"/>
      <c r="LH50" s="50"/>
      <c r="LI50" s="50"/>
      <c r="LJ50" s="50"/>
      <c r="LK50" s="50"/>
      <c r="LL50" s="50"/>
      <c r="LM50" s="50"/>
      <c r="LN50" s="50"/>
      <c r="LO50" s="50"/>
      <c r="LP50" s="50"/>
      <c r="LQ50" s="50"/>
      <c r="LR50" s="50"/>
      <c r="LS50" s="50"/>
      <c r="LT50" s="50"/>
      <c r="LU50" s="50"/>
      <c r="LV50" s="50"/>
      <c r="LW50" s="50"/>
      <c r="LX50" s="50"/>
      <c r="LY50" s="50"/>
      <c r="LZ50" s="50"/>
      <c r="MA50" s="50"/>
      <c r="MB50" s="50"/>
      <c r="MC50" s="50"/>
      <c r="MD50" s="50"/>
      <c r="ME50" s="50"/>
      <c r="MF50" s="50"/>
      <c r="MG50" s="50"/>
      <c r="MH50" s="50"/>
      <c r="MI50" s="50"/>
      <c r="MJ50" s="50"/>
      <c r="MK50" s="50"/>
      <c r="ML50" s="50"/>
      <c r="MM50" s="50"/>
      <c r="MN50" s="50"/>
      <c r="MO50" s="50"/>
      <c r="MP50" s="50"/>
      <c r="MQ50" s="50"/>
      <c r="MR50" s="50"/>
      <c r="MS50" s="50"/>
      <c r="MT50" s="50"/>
      <c r="MU50" s="50"/>
      <c r="MV50" s="50"/>
      <c r="MW50" s="50"/>
      <c r="MX50" s="50"/>
      <c r="MY50" s="50"/>
      <c r="MZ50" s="50"/>
      <c r="NA50" s="50"/>
      <c r="NB50" s="50"/>
      <c r="NC50" s="50"/>
      <c r="ND50" s="50"/>
      <c r="NE50" s="50"/>
      <c r="NF50" s="50"/>
      <c r="NG50" s="50"/>
      <c r="NH50" s="50"/>
      <c r="NI50" s="50"/>
      <c r="NJ50" s="50"/>
      <c r="NK50" s="50"/>
      <c r="NL50" s="50"/>
      <c r="NM50" s="50"/>
      <c r="NN50" s="50"/>
      <c r="NO50" s="50"/>
      <c r="NP50" s="50"/>
      <c r="NQ50" s="50"/>
      <c r="NR50" s="50"/>
      <c r="NS50" s="50"/>
      <c r="NT50" s="50"/>
      <c r="NU50" s="50"/>
      <c r="NV50" s="50"/>
      <c r="NW50" s="50"/>
      <c r="NX50" s="50"/>
      <c r="NY50" s="50"/>
      <c r="NZ50" s="50"/>
      <c r="OA50" s="50"/>
      <c r="OB50" s="50"/>
      <c r="OC50" s="50"/>
      <c r="OD50" s="50"/>
      <c r="OE50" s="50"/>
      <c r="OF50" s="50"/>
      <c r="OG50" s="50"/>
      <c r="OH50" s="50"/>
      <c r="OI50" s="50"/>
      <c r="OJ50" s="50"/>
      <c r="OK50" s="50"/>
      <c r="OL50" s="50"/>
      <c r="OM50" s="50"/>
      <c r="ON50" s="50"/>
      <c r="OO50" s="50"/>
      <c r="OP50" s="50"/>
      <c r="OQ50" s="50"/>
      <c r="OR50" s="50"/>
      <c r="OS50" s="50"/>
      <c r="OT50" s="50"/>
      <c r="OU50" s="50"/>
      <c r="OV50" s="50"/>
      <c r="OW50" s="50"/>
      <c r="OX50" s="50"/>
      <c r="OY50" s="50"/>
      <c r="OZ50" s="50"/>
      <c r="PA50" s="50"/>
      <c r="PB50" s="50"/>
      <c r="PC50" s="50"/>
      <c r="PD50" s="50"/>
      <c r="PE50" s="50"/>
      <c r="PF50" s="50"/>
      <c r="PG50" s="50"/>
      <c r="PH50" s="50"/>
      <c r="PI50" s="50"/>
      <c r="PJ50" s="50"/>
      <c r="PK50" s="50"/>
      <c r="PL50" s="50"/>
      <c r="PM50" s="50"/>
      <c r="PN50" s="50"/>
      <c r="PO50" s="50"/>
      <c r="PP50" s="50"/>
      <c r="PQ50" s="50"/>
      <c r="PR50" s="50"/>
      <c r="PS50" s="50"/>
      <c r="PT50" s="50"/>
      <c r="PU50" s="50"/>
      <c r="PV50" s="50"/>
      <c r="PW50" s="50"/>
      <c r="PX50" s="50"/>
      <c r="PY50" s="50"/>
      <c r="PZ50" s="50"/>
      <c r="QA50" s="50"/>
      <c r="QB50" s="50"/>
      <c r="QC50" s="50"/>
      <c r="QD50" s="50"/>
      <c r="QE50" s="50"/>
      <c r="QF50" s="50"/>
      <c r="QG50" s="50"/>
      <c r="QH50" s="50"/>
      <c r="QI50" s="50"/>
      <c r="QJ50" s="50"/>
      <c r="QK50" s="50"/>
      <c r="QL50" s="50"/>
      <c r="QM50" s="50"/>
      <c r="QN50" s="50"/>
      <c r="QO50" s="50"/>
      <c r="QP50" s="50"/>
      <c r="QQ50" s="50"/>
      <c r="QR50" s="50"/>
      <c r="QS50" s="50"/>
      <c r="QT50" s="50"/>
      <c r="QU50" s="50"/>
      <c r="QV50" s="50"/>
      <c r="QW50" s="50"/>
      <c r="QX50" s="50"/>
      <c r="QY50" s="50"/>
      <c r="QZ50" s="50"/>
      <c r="RA50" s="50"/>
      <c r="RB50" s="50"/>
      <c r="RC50" s="50"/>
      <c r="RD50" s="50"/>
      <c r="RE50" s="50"/>
      <c r="RF50" s="50"/>
      <c r="RG50" s="50"/>
      <c r="RH50" s="50"/>
      <c r="RI50" s="50"/>
      <c r="RJ50" s="50"/>
      <c r="RK50" s="50"/>
      <c r="RL50" s="50"/>
      <c r="RM50" s="50"/>
      <c r="RN50" s="50"/>
      <c r="RO50" s="50"/>
      <c r="RP50" s="50"/>
      <c r="RQ50" s="50"/>
      <c r="RR50" s="50"/>
      <c r="RS50" s="50"/>
      <c r="RT50" s="50"/>
      <c r="RU50" s="50"/>
      <c r="RV50" s="50"/>
      <c r="RW50" s="50"/>
      <c r="RX50" s="50"/>
      <c r="RY50" s="50"/>
      <c r="RZ50" s="50"/>
      <c r="SA50" s="50"/>
      <c r="SB50" s="50"/>
      <c r="SC50" s="50"/>
      <c r="SD50" s="50"/>
      <c r="SE50" s="50"/>
      <c r="SF50" s="50"/>
      <c r="SG50" s="50"/>
      <c r="SH50" s="50"/>
      <c r="SI50" s="50"/>
      <c r="SJ50" s="50"/>
      <c r="SK50" s="50"/>
      <c r="SL50" s="50"/>
      <c r="SM50" s="50"/>
      <c r="SN50" s="50"/>
      <c r="SO50" s="50"/>
      <c r="SP50" s="50"/>
      <c r="SQ50" s="50"/>
      <c r="SR50" s="50"/>
      <c r="SS50" s="50"/>
      <c r="ST50" s="50"/>
      <c r="SU50" s="50"/>
      <c r="SV50" s="50"/>
      <c r="SW50" s="50"/>
      <c r="SX50" s="50"/>
      <c r="SY50" s="50"/>
      <c r="SZ50" s="50"/>
      <c r="TA50" s="50"/>
      <c r="TB50" s="50"/>
      <c r="TC50" s="50"/>
      <c r="TD50" s="50"/>
      <c r="TE50" s="50"/>
      <c r="TF50" s="50"/>
      <c r="TG50" s="50"/>
      <c r="TH50" s="50"/>
      <c r="TI50" s="50"/>
      <c r="TJ50" s="50"/>
      <c r="TK50" s="50"/>
      <c r="TL50" s="50"/>
      <c r="TM50" s="50"/>
      <c r="TN50" s="50"/>
      <c r="TO50" s="50"/>
      <c r="TP50" s="50"/>
      <c r="TQ50" s="50"/>
      <c r="TR50" s="50"/>
      <c r="TS50" s="50"/>
      <c r="TT50" s="50"/>
      <c r="TU50" s="50"/>
      <c r="TV50" s="50"/>
      <c r="TW50" s="50"/>
      <c r="TX50" s="50"/>
      <c r="TY50" s="50"/>
      <c r="TZ50" s="50"/>
      <c r="UA50" s="50"/>
      <c r="UB50" s="50"/>
      <c r="UC50" s="50"/>
      <c r="UD50" s="50"/>
      <c r="UE50" s="50"/>
      <c r="UF50" s="50"/>
      <c r="UG50" s="50"/>
      <c r="UH50" s="50"/>
      <c r="UI50" s="50"/>
      <c r="UJ50" s="50"/>
      <c r="UK50" s="50"/>
      <c r="UL50" s="50"/>
      <c r="UM50" s="50"/>
      <c r="UN50" s="50"/>
      <c r="UO50" s="50"/>
      <c r="UP50" s="50"/>
      <c r="UQ50" s="50"/>
      <c r="UR50" s="50"/>
      <c r="US50" s="50"/>
      <c r="UT50" s="50"/>
      <c r="UU50" s="50"/>
      <c r="UV50" s="50"/>
      <c r="UW50" s="50"/>
      <c r="UX50" s="50"/>
      <c r="UY50" s="50"/>
      <c r="UZ50" s="50"/>
      <c r="VA50" s="50"/>
      <c r="VB50" s="50"/>
      <c r="VC50" s="50"/>
      <c r="VD50" s="50"/>
      <c r="VE50" s="50"/>
      <c r="VF50" s="50"/>
      <c r="VG50" s="50"/>
      <c r="VH50" s="50"/>
      <c r="VI50" s="50"/>
      <c r="VJ50" s="50"/>
      <c r="VK50" s="50"/>
      <c r="VL50" s="50"/>
      <c r="VM50" s="50"/>
      <c r="VN50" s="50"/>
      <c r="VO50" s="50"/>
      <c r="VP50" s="50"/>
      <c r="VQ50" s="50"/>
      <c r="VR50" s="50"/>
      <c r="VS50" s="50"/>
      <c r="VT50" s="50"/>
      <c r="VU50" s="50"/>
      <c r="VV50" s="50"/>
      <c r="VW50" s="50"/>
      <c r="VX50" s="50"/>
      <c r="VY50" s="50"/>
      <c r="VZ50" s="50"/>
      <c r="WA50" s="50"/>
      <c r="WB50" s="50"/>
      <c r="WC50" s="50"/>
      <c r="WD50" s="50"/>
      <c r="WE50" s="50"/>
      <c r="WF50" s="50"/>
      <c r="WG50" s="50"/>
      <c r="WH50" s="50"/>
      <c r="WI50" s="50"/>
      <c r="WJ50" s="50"/>
      <c r="WK50" s="50"/>
      <c r="WL50" s="50"/>
      <c r="WM50" s="50"/>
      <c r="WN50" s="50"/>
      <c r="WO50" s="50"/>
      <c r="WP50" s="50"/>
      <c r="WQ50" s="50"/>
      <c r="WR50" s="50"/>
      <c r="WS50" s="50"/>
      <c r="WT50" s="50"/>
      <c r="WU50" s="50"/>
      <c r="WV50" s="50"/>
      <c r="WW50" s="50"/>
      <c r="WX50" s="50"/>
      <c r="WY50" s="50"/>
      <c r="WZ50" s="50"/>
      <c r="XA50" s="50"/>
      <c r="XB50" s="50"/>
      <c r="XC50" s="50"/>
      <c r="XD50" s="50"/>
      <c r="XE50" s="50"/>
      <c r="XF50" s="50"/>
      <c r="XG50" s="50"/>
      <c r="XH50" s="50"/>
      <c r="XI50" s="50"/>
      <c r="XJ50" s="50"/>
      <c r="XK50" s="50"/>
      <c r="XL50" s="50"/>
      <c r="XM50" s="50"/>
      <c r="XN50" s="50"/>
      <c r="XO50" s="50"/>
      <c r="XP50" s="50"/>
      <c r="XQ50" s="50"/>
      <c r="XR50" s="50"/>
      <c r="XS50" s="50"/>
      <c r="XT50" s="50"/>
      <c r="XU50" s="50"/>
      <c r="XV50" s="50"/>
      <c r="XW50" s="50"/>
      <c r="XX50" s="50"/>
      <c r="XY50" s="50"/>
      <c r="XZ50" s="50"/>
      <c r="YA50" s="50"/>
      <c r="YB50" s="50"/>
      <c r="YC50" s="50"/>
      <c r="YD50" s="50"/>
      <c r="YE50" s="50"/>
      <c r="YF50" s="50"/>
      <c r="YG50" s="50"/>
      <c r="YH50" s="50"/>
      <c r="YI50" s="50"/>
      <c r="YJ50" s="50"/>
      <c r="YK50" s="50"/>
      <c r="YL50" s="50"/>
      <c r="YM50" s="50"/>
      <c r="YN50" s="50"/>
      <c r="YO50" s="50"/>
      <c r="YP50" s="50"/>
      <c r="YQ50" s="50"/>
      <c r="YR50" s="50"/>
      <c r="YS50" s="50"/>
      <c r="YT50" s="50"/>
      <c r="YU50" s="50"/>
      <c r="YV50" s="50"/>
      <c r="YW50" s="50"/>
      <c r="YX50" s="50"/>
      <c r="YY50" s="50"/>
      <c r="YZ50" s="50"/>
      <c r="ZA50" s="50"/>
      <c r="ZB50" s="50"/>
      <c r="ZC50" s="50"/>
      <c r="ZD50" s="50"/>
      <c r="ZE50" s="50"/>
      <c r="ZF50" s="50"/>
      <c r="ZG50" s="50"/>
      <c r="ZH50" s="50"/>
      <c r="ZI50" s="50"/>
      <c r="ZJ50" s="50"/>
      <c r="ZK50" s="50"/>
      <c r="ZL50" s="50"/>
      <c r="ZM50" s="50"/>
      <c r="ZN50" s="50"/>
      <c r="ZO50" s="50"/>
      <c r="ZP50" s="50"/>
      <c r="ZQ50" s="50"/>
      <c r="ZR50" s="50"/>
      <c r="ZS50" s="50"/>
      <c r="ZT50" s="50"/>
      <c r="ZU50" s="50"/>
      <c r="ZV50" s="50"/>
      <c r="ZW50" s="50"/>
      <c r="ZX50" s="50"/>
      <c r="ZY50" s="50"/>
      <c r="ZZ50" s="50"/>
      <c r="AAA50" s="50"/>
      <c r="AAB50" s="50"/>
      <c r="AAC50" s="50"/>
      <c r="AAD50" s="50"/>
      <c r="AAE50" s="50"/>
      <c r="AAF50" s="50"/>
      <c r="AAG50" s="50"/>
      <c r="AAH50" s="50"/>
      <c r="AAI50" s="50"/>
      <c r="AAJ50" s="50"/>
      <c r="AAK50" s="50"/>
      <c r="AAL50" s="50"/>
      <c r="AAM50" s="50"/>
      <c r="AAN50" s="50"/>
      <c r="AAO50" s="50"/>
      <c r="AAP50" s="50"/>
      <c r="AAQ50" s="50"/>
      <c r="AAR50" s="50"/>
      <c r="AAS50" s="50"/>
      <c r="AAT50" s="50"/>
      <c r="AAU50" s="50"/>
      <c r="AAV50" s="50"/>
      <c r="AAW50" s="50"/>
      <c r="AAX50" s="50"/>
      <c r="AAY50" s="50"/>
      <c r="AAZ50" s="50"/>
      <c r="ABA50" s="50"/>
      <c r="ABB50" s="50"/>
      <c r="ABC50" s="50"/>
      <c r="ABD50" s="50"/>
      <c r="ABE50" s="50"/>
      <c r="ABF50" s="50"/>
      <c r="ABG50" s="50"/>
      <c r="ABH50" s="50"/>
      <c r="ABI50" s="50"/>
      <c r="ABJ50" s="50"/>
      <c r="ABK50" s="50"/>
      <c r="ABL50" s="50"/>
      <c r="ABM50" s="50"/>
      <c r="ABN50" s="50"/>
      <c r="ABO50" s="50"/>
      <c r="ABP50" s="50"/>
      <c r="ABQ50" s="50"/>
      <c r="ABR50" s="50"/>
      <c r="ABS50" s="50"/>
      <c r="ABT50" s="50"/>
      <c r="ABU50" s="50"/>
      <c r="ABV50" s="50"/>
      <c r="ABW50" s="50"/>
      <c r="ABX50" s="50"/>
      <c r="ABY50" s="50"/>
      <c r="ABZ50" s="50"/>
      <c r="ACA50" s="50"/>
      <c r="ACB50" s="50"/>
      <c r="ACC50" s="50"/>
      <c r="ACD50" s="50"/>
      <c r="ACE50" s="50"/>
      <c r="ACF50" s="50"/>
      <c r="ACG50" s="50"/>
      <c r="ACH50" s="50"/>
      <c r="ACI50" s="50"/>
      <c r="ACJ50" s="50"/>
      <c r="ACK50" s="50"/>
      <c r="ACL50" s="50"/>
      <c r="ACM50" s="50"/>
      <c r="ACN50" s="50"/>
      <c r="ACO50" s="50"/>
      <c r="ACP50" s="50"/>
      <c r="ACQ50" s="50"/>
      <c r="ACR50" s="50"/>
      <c r="ACS50" s="50"/>
      <c r="ACT50" s="50"/>
      <c r="ACU50" s="50"/>
      <c r="ACV50" s="50"/>
      <c r="ACW50" s="50"/>
      <c r="ACX50" s="50"/>
    </row>
    <row r="51" spans="1:778" s="48" customFormat="1" ht="84" customHeight="1">
      <c r="A51" s="45"/>
      <c r="B51" s="45"/>
      <c r="C51" s="58" t="s">
        <v>240</v>
      </c>
      <c r="D51" s="102" t="s">
        <v>216</v>
      </c>
      <c r="E51" s="89">
        <f t="shared" si="3"/>
        <v>217969.2</v>
      </c>
      <c r="F51" s="88">
        <f t="shared" si="4"/>
        <v>120000</v>
      </c>
      <c r="G51" s="88"/>
      <c r="H51" s="88"/>
      <c r="I51" s="89">
        <v>100000</v>
      </c>
      <c r="J51" s="85"/>
      <c r="K51" s="85"/>
      <c r="L51" s="85">
        <v>20000</v>
      </c>
      <c r="M51" s="85">
        <v>97969.2</v>
      </c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50"/>
      <c r="RR51" s="50"/>
      <c r="RS51" s="50"/>
      <c r="RT51" s="50"/>
      <c r="RU51" s="50"/>
      <c r="RV51" s="50"/>
      <c r="RW51" s="50"/>
      <c r="RX51" s="50"/>
      <c r="RY51" s="50"/>
      <c r="RZ51" s="50"/>
      <c r="SA51" s="50"/>
      <c r="SB51" s="50"/>
      <c r="SC51" s="50"/>
      <c r="SD51" s="50"/>
      <c r="SE51" s="50"/>
      <c r="SF51" s="50"/>
      <c r="SG51" s="50"/>
      <c r="SH51" s="50"/>
      <c r="SI51" s="50"/>
      <c r="SJ51" s="50"/>
      <c r="SK51" s="50"/>
      <c r="SL51" s="50"/>
      <c r="SM51" s="50"/>
      <c r="SN51" s="50"/>
      <c r="SO51" s="50"/>
      <c r="SP51" s="50"/>
      <c r="SQ51" s="50"/>
      <c r="SR51" s="50"/>
      <c r="SS51" s="50"/>
      <c r="ST51" s="50"/>
      <c r="SU51" s="50"/>
      <c r="SV51" s="50"/>
      <c r="SW51" s="50"/>
      <c r="SX51" s="50"/>
      <c r="SY51" s="50"/>
      <c r="SZ51" s="50"/>
      <c r="TA51" s="50"/>
      <c r="TB51" s="50"/>
      <c r="TC51" s="50"/>
      <c r="TD51" s="50"/>
      <c r="TE51" s="50"/>
      <c r="TF51" s="50"/>
      <c r="TG51" s="50"/>
      <c r="TH51" s="50"/>
      <c r="TI51" s="50"/>
      <c r="TJ51" s="50"/>
      <c r="TK51" s="50"/>
      <c r="TL51" s="50"/>
      <c r="TM51" s="50"/>
      <c r="TN51" s="50"/>
      <c r="TO51" s="50"/>
      <c r="TP51" s="50"/>
      <c r="TQ51" s="50"/>
      <c r="TR51" s="50"/>
      <c r="TS51" s="50"/>
      <c r="TT51" s="50"/>
      <c r="TU51" s="50"/>
      <c r="TV51" s="50"/>
      <c r="TW51" s="50"/>
      <c r="TX51" s="50"/>
      <c r="TY51" s="50"/>
      <c r="TZ51" s="50"/>
      <c r="UA51" s="50"/>
      <c r="UB51" s="50"/>
      <c r="UC51" s="50"/>
      <c r="UD51" s="50"/>
      <c r="UE51" s="50"/>
      <c r="UF51" s="50"/>
      <c r="UG51" s="50"/>
      <c r="UH51" s="50"/>
      <c r="UI51" s="50"/>
      <c r="UJ51" s="50"/>
      <c r="UK51" s="50"/>
      <c r="UL51" s="50"/>
      <c r="UM51" s="50"/>
      <c r="UN51" s="50"/>
      <c r="UO51" s="50"/>
      <c r="UP51" s="50"/>
      <c r="UQ51" s="50"/>
      <c r="UR51" s="50"/>
      <c r="US51" s="50"/>
      <c r="UT51" s="50"/>
      <c r="UU51" s="50"/>
      <c r="UV51" s="50"/>
      <c r="UW51" s="50"/>
      <c r="UX51" s="50"/>
      <c r="UY51" s="50"/>
      <c r="UZ51" s="50"/>
      <c r="VA51" s="50"/>
      <c r="VB51" s="50"/>
      <c r="VC51" s="50"/>
      <c r="VD51" s="50"/>
      <c r="VE51" s="50"/>
      <c r="VF51" s="50"/>
      <c r="VG51" s="50"/>
      <c r="VH51" s="50"/>
      <c r="VI51" s="50"/>
      <c r="VJ51" s="50"/>
      <c r="VK51" s="50"/>
      <c r="VL51" s="50"/>
      <c r="VM51" s="50"/>
      <c r="VN51" s="50"/>
      <c r="VO51" s="50"/>
      <c r="VP51" s="50"/>
      <c r="VQ51" s="50"/>
      <c r="VR51" s="50"/>
      <c r="VS51" s="50"/>
      <c r="VT51" s="50"/>
      <c r="VU51" s="50"/>
      <c r="VV51" s="50"/>
      <c r="VW51" s="50"/>
      <c r="VX51" s="50"/>
      <c r="VY51" s="50"/>
      <c r="VZ51" s="50"/>
      <c r="WA51" s="50"/>
      <c r="WB51" s="50"/>
      <c r="WC51" s="50"/>
      <c r="WD51" s="50"/>
      <c r="WE51" s="50"/>
      <c r="WF51" s="50"/>
      <c r="WG51" s="50"/>
      <c r="WH51" s="50"/>
      <c r="WI51" s="50"/>
      <c r="WJ51" s="50"/>
      <c r="WK51" s="50"/>
      <c r="WL51" s="50"/>
      <c r="WM51" s="50"/>
      <c r="WN51" s="50"/>
      <c r="WO51" s="50"/>
      <c r="WP51" s="50"/>
      <c r="WQ51" s="50"/>
      <c r="WR51" s="50"/>
      <c r="WS51" s="50"/>
      <c r="WT51" s="50"/>
      <c r="WU51" s="50"/>
      <c r="WV51" s="50"/>
      <c r="WW51" s="50"/>
      <c r="WX51" s="50"/>
      <c r="WY51" s="50"/>
      <c r="WZ51" s="50"/>
      <c r="XA51" s="50"/>
      <c r="XB51" s="50"/>
      <c r="XC51" s="50"/>
      <c r="XD51" s="50"/>
      <c r="XE51" s="50"/>
      <c r="XF51" s="50"/>
      <c r="XG51" s="50"/>
      <c r="XH51" s="50"/>
      <c r="XI51" s="50"/>
      <c r="XJ51" s="50"/>
      <c r="XK51" s="50"/>
      <c r="XL51" s="50"/>
      <c r="XM51" s="50"/>
      <c r="XN51" s="50"/>
      <c r="XO51" s="50"/>
      <c r="XP51" s="50"/>
      <c r="XQ51" s="50"/>
      <c r="XR51" s="50"/>
      <c r="XS51" s="50"/>
      <c r="XT51" s="50"/>
      <c r="XU51" s="50"/>
      <c r="XV51" s="50"/>
      <c r="XW51" s="50"/>
      <c r="XX51" s="50"/>
      <c r="XY51" s="50"/>
      <c r="XZ51" s="50"/>
      <c r="YA51" s="50"/>
      <c r="YB51" s="50"/>
      <c r="YC51" s="50"/>
      <c r="YD51" s="50"/>
      <c r="YE51" s="50"/>
      <c r="YF51" s="50"/>
      <c r="YG51" s="50"/>
      <c r="YH51" s="50"/>
      <c r="YI51" s="50"/>
      <c r="YJ51" s="50"/>
      <c r="YK51" s="50"/>
      <c r="YL51" s="50"/>
      <c r="YM51" s="50"/>
      <c r="YN51" s="50"/>
      <c r="YO51" s="50"/>
      <c r="YP51" s="50"/>
      <c r="YQ51" s="50"/>
      <c r="YR51" s="50"/>
      <c r="YS51" s="50"/>
      <c r="YT51" s="50"/>
      <c r="YU51" s="50"/>
      <c r="YV51" s="50"/>
      <c r="YW51" s="50"/>
      <c r="YX51" s="50"/>
      <c r="YY51" s="50"/>
      <c r="YZ51" s="50"/>
      <c r="ZA51" s="50"/>
      <c r="ZB51" s="50"/>
      <c r="ZC51" s="50"/>
      <c r="ZD51" s="50"/>
      <c r="ZE51" s="50"/>
      <c r="ZF51" s="50"/>
      <c r="ZG51" s="50"/>
      <c r="ZH51" s="50"/>
      <c r="ZI51" s="50"/>
      <c r="ZJ51" s="50"/>
      <c r="ZK51" s="50"/>
      <c r="ZL51" s="50"/>
      <c r="ZM51" s="50"/>
      <c r="ZN51" s="50"/>
      <c r="ZO51" s="50"/>
      <c r="ZP51" s="50"/>
      <c r="ZQ51" s="50"/>
      <c r="ZR51" s="50"/>
      <c r="ZS51" s="50"/>
      <c r="ZT51" s="50"/>
      <c r="ZU51" s="50"/>
      <c r="ZV51" s="50"/>
      <c r="ZW51" s="50"/>
      <c r="ZX51" s="50"/>
      <c r="ZY51" s="50"/>
      <c r="ZZ51" s="50"/>
      <c r="AAA51" s="50"/>
      <c r="AAB51" s="50"/>
      <c r="AAC51" s="50"/>
      <c r="AAD51" s="50"/>
      <c r="AAE51" s="50"/>
      <c r="AAF51" s="50"/>
      <c r="AAG51" s="50"/>
      <c r="AAH51" s="50"/>
      <c r="AAI51" s="50"/>
      <c r="AAJ51" s="50"/>
      <c r="AAK51" s="50"/>
      <c r="AAL51" s="50"/>
      <c r="AAM51" s="50"/>
      <c r="AAN51" s="50"/>
      <c r="AAO51" s="50"/>
      <c r="AAP51" s="50"/>
      <c r="AAQ51" s="50"/>
      <c r="AAR51" s="50"/>
      <c r="AAS51" s="50"/>
      <c r="AAT51" s="50"/>
      <c r="AAU51" s="50"/>
      <c r="AAV51" s="50"/>
      <c r="AAW51" s="50"/>
      <c r="AAX51" s="50"/>
      <c r="AAY51" s="50"/>
      <c r="AAZ51" s="50"/>
      <c r="ABA51" s="50"/>
      <c r="ABB51" s="50"/>
      <c r="ABC51" s="50"/>
      <c r="ABD51" s="50"/>
      <c r="ABE51" s="50"/>
      <c r="ABF51" s="50"/>
      <c r="ABG51" s="50"/>
      <c r="ABH51" s="50"/>
      <c r="ABI51" s="50"/>
      <c r="ABJ51" s="50"/>
      <c r="ABK51" s="50"/>
      <c r="ABL51" s="50"/>
      <c r="ABM51" s="50"/>
      <c r="ABN51" s="50"/>
      <c r="ABO51" s="50"/>
      <c r="ABP51" s="50"/>
      <c r="ABQ51" s="50"/>
      <c r="ABR51" s="50"/>
      <c r="ABS51" s="50"/>
      <c r="ABT51" s="50"/>
      <c r="ABU51" s="50"/>
      <c r="ABV51" s="50"/>
      <c r="ABW51" s="50"/>
      <c r="ABX51" s="50"/>
      <c r="ABY51" s="50"/>
      <c r="ABZ51" s="50"/>
      <c r="ACA51" s="50"/>
      <c r="ACB51" s="50"/>
      <c r="ACC51" s="50"/>
      <c r="ACD51" s="50"/>
      <c r="ACE51" s="50"/>
      <c r="ACF51" s="50"/>
      <c r="ACG51" s="50"/>
      <c r="ACH51" s="50"/>
      <c r="ACI51" s="50"/>
      <c r="ACJ51" s="50"/>
      <c r="ACK51" s="50"/>
      <c r="ACL51" s="50"/>
      <c r="ACM51" s="50"/>
      <c r="ACN51" s="50"/>
      <c r="ACO51" s="50"/>
      <c r="ACP51" s="50"/>
      <c r="ACQ51" s="50"/>
      <c r="ACR51" s="50"/>
      <c r="ACS51" s="50"/>
      <c r="ACT51" s="50"/>
      <c r="ACU51" s="50"/>
      <c r="ACV51" s="50"/>
      <c r="ACW51" s="50"/>
      <c r="ACX51" s="50"/>
    </row>
    <row r="52" spans="1:778" s="48" customFormat="1" ht="77.25" customHeight="1">
      <c r="A52" s="45"/>
      <c r="B52" s="45"/>
      <c r="C52" s="58" t="s">
        <v>166</v>
      </c>
      <c r="D52" s="102" t="s">
        <v>217</v>
      </c>
      <c r="E52" s="89">
        <f t="shared" si="3"/>
        <v>89824.959999999992</v>
      </c>
      <c r="F52" s="88">
        <f t="shared" si="4"/>
        <v>70000</v>
      </c>
      <c r="G52" s="88"/>
      <c r="H52" s="88"/>
      <c r="I52" s="89">
        <v>50000</v>
      </c>
      <c r="J52" s="88"/>
      <c r="K52" s="85"/>
      <c r="L52" s="85">
        <v>20000</v>
      </c>
      <c r="M52" s="85">
        <v>19824.96</v>
      </c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  <c r="IW52" s="50"/>
      <c r="IX52" s="50"/>
      <c r="IY52" s="50"/>
      <c r="IZ52" s="50"/>
      <c r="JA52" s="50"/>
      <c r="JB52" s="50"/>
      <c r="JC52" s="50"/>
      <c r="JD52" s="50"/>
      <c r="JE52" s="50"/>
      <c r="JF52" s="50"/>
      <c r="JG52" s="50"/>
      <c r="JH52" s="50"/>
      <c r="JI52" s="50"/>
      <c r="JJ52" s="50"/>
      <c r="JK52" s="50"/>
      <c r="JL52" s="50"/>
      <c r="JM52" s="50"/>
      <c r="JN52" s="50"/>
      <c r="JO52" s="50"/>
      <c r="JP52" s="50"/>
      <c r="JQ52" s="50"/>
      <c r="JR52" s="50"/>
      <c r="JS52" s="50"/>
      <c r="JT52" s="50"/>
      <c r="JU52" s="50"/>
      <c r="JV52" s="50"/>
      <c r="JW52" s="50"/>
      <c r="JX52" s="50"/>
      <c r="JY52" s="50"/>
      <c r="JZ52" s="50"/>
      <c r="KA52" s="50"/>
      <c r="KB52" s="50"/>
      <c r="KC52" s="50"/>
      <c r="KD52" s="50"/>
      <c r="KE52" s="50"/>
      <c r="KF52" s="50"/>
      <c r="KG52" s="50"/>
      <c r="KH52" s="50"/>
      <c r="KI52" s="50"/>
      <c r="KJ52" s="50"/>
      <c r="KK52" s="50"/>
      <c r="KL52" s="50"/>
      <c r="KM52" s="50"/>
      <c r="KN52" s="50"/>
      <c r="KO52" s="50"/>
      <c r="KP52" s="50"/>
      <c r="KQ52" s="50"/>
      <c r="KR52" s="50"/>
      <c r="KS52" s="50"/>
      <c r="KT52" s="50"/>
      <c r="KU52" s="50"/>
      <c r="KV52" s="50"/>
      <c r="KW52" s="50"/>
      <c r="KX52" s="50"/>
      <c r="KY52" s="50"/>
      <c r="KZ52" s="50"/>
      <c r="LA52" s="50"/>
      <c r="LB52" s="50"/>
      <c r="LC52" s="50"/>
      <c r="LD52" s="50"/>
      <c r="LE52" s="50"/>
      <c r="LF52" s="50"/>
      <c r="LG52" s="50"/>
      <c r="LH52" s="50"/>
      <c r="LI52" s="50"/>
      <c r="LJ52" s="50"/>
      <c r="LK52" s="50"/>
      <c r="LL52" s="50"/>
      <c r="LM52" s="50"/>
      <c r="LN52" s="50"/>
      <c r="LO52" s="50"/>
      <c r="LP52" s="50"/>
      <c r="LQ52" s="50"/>
      <c r="LR52" s="50"/>
      <c r="LS52" s="50"/>
      <c r="LT52" s="50"/>
      <c r="LU52" s="50"/>
      <c r="LV52" s="50"/>
      <c r="LW52" s="50"/>
      <c r="LX52" s="50"/>
      <c r="LY52" s="50"/>
      <c r="LZ52" s="50"/>
      <c r="MA52" s="50"/>
      <c r="MB52" s="50"/>
      <c r="MC52" s="50"/>
      <c r="MD52" s="50"/>
      <c r="ME52" s="50"/>
      <c r="MF52" s="50"/>
      <c r="MG52" s="50"/>
      <c r="MH52" s="50"/>
      <c r="MI52" s="50"/>
      <c r="MJ52" s="50"/>
      <c r="MK52" s="50"/>
      <c r="ML52" s="50"/>
      <c r="MM52" s="50"/>
      <c r="MN52" s="50"/>
      <c r="MO52" s="50"/>
      <c r="MP52" s="50"/>
      <c r="MQ52" s="50"/>
      <c r="MR52" s="50"/>
      <c r="MS52" s="50"/>
      <c r="MT52" s="50"/>
      <c r="MU52" s="50"/>
      <c r="MV52" s="50"/>
      <c r="MW52" s="50"/>
      <c r="MX52" s="50"/>
      <c r="MY52" s="50"/>
      <c r="MZ52" s="50"/>
      <c r="NA52" s="50"/>
      <c r="NB52" s="50"/>
      <c r="NC52" s="50"/>
      <c r="ND52" s="50"/>
      <c r="NE52" s="50"/>
      <c r="NF52" s="50"/>
      <c r="NG52" s="50"/>
      <c r="NH52" s="50"/>
      <c r="NI52" s="50"/>
      <c r="NJ52" s="50"/>
      <c r="NK52" s="50"/>
      <c r="NL52" s="50"/>
      <c r="NM52" s="50"/>
      <c r="NN52" s="50"/>
      <c r="NO52" s="50"/>
      <c r="NP52" s="50"/>
      <c r="NQ52" s="50"/>
      <c r="NR52" s="50"/>
      <c r="NS52" s="50"/>
      <c r="NT52" s="50"/>
      <c r="NU52" s="50"/>
      <c r="NV52" s="50"/>
      <c r="NW52" s="50"/>
      <c r="NX52" s="50"/>
      <c r="NY52" s="50"/>
      <c r="NZ52" s="50"/>
      <c r="OA52" s="50"/>
      <c r="OB52" s="50"/>
      <c r="OC52" s="50"/>
      <c r="OD52" s="50"/>
      <c r="OE52" s="50"/>
      <c r="OF52" s="50"/>
      <c r="OG52" s="50"/>
      <c r="OH52" s="50"/>
      <c r="OI52" s="50"/>
      <c r="OJ52" s="50"/>
      <c r="OK52" s="50"/>
      <c r="OL52" s="50"/>
      <c r="OM52" s="50"/>
      <c r="ON52" s="50"/>
      <c r="OO52" s="50"/>
      <c r="OP52" s="50"/>
      <c r="OQ52" s="50"/>
      <c r="OR52" s="50"/>
      <c r="OS52" s="50"/>
      <c r="OT52" s="50"/>
      <c r="OU52" s="50"/>
      <c r="OV52" s="50"/>
      <c r="OW52" s="50"/>
      <c r="OX52" s="50"/>
      <c r="OY52" s="50"/>
      <c r="OZ52" s="50"/>
      <c r="PA52" s="50"/>
      <c r="PB52" s="50"/>
      <c r="PC52" s="50"/>
      <c r="PD52" s="50"/>
      <c r="PE52" s="50"/>
      <c r="PF52" s="50"/>
      <c r="PG52" s="50"/>
      <c r="PH52" s="50"/>
      <c r="PI52" s="50"/>
      <c r="PJ52" s="50"/>
      <c r="PK52" s="50"/>
      <c r="PL52" s="50"/>
      <c r="PM52" s="50"/>
      <c r="PN52" s="50"/>
      <c r="PO52" s="50"/>
      <c r="PP52" s="50"/>
      <c r="PQ52" s="50"/>
      <c r="PR52" s="50"/>
      <c r="PS52" s="50"/>
      <c r="PT52" s="50"/>
      <c r="PU52" s="50"/>
      <c r="PV52" s="50"/>
      <c r="PW52" s="50"/>
      <c r="PX52" s="50"/>
      <c r="PY52" s="50"/>
      <c r="PZ52" s="50"/>
      <c r="QA52" s="50"/>
      <c r="QB52" s="50"/>
      <c r="QC52" s="50"/>
      <c r="QD52" s="50"/>
      <c r="QE52" s="50"/>
      <c r="QF52" s="50"/>
      <c r="QG52" s="50"/>
      <c r="QH52" s="50"/>
      <c r="QI52" s="50"/>
      <c r="QJ52" s="50"/>
      <c r="QK52" s="50"/>
      <c r="QL52" s="50"/>
      <c r="QM52" s="50"/>
      <c r="QN52" s="50"/>
      <c r="QO52" s="50"/>
      <c r="QP52" s="50"/>
      <c r="QQ52" s="50"/>
      <c r="QR52" s="50"/>
      <c r="QS52" s="50"/>
      <c r="QT52" s="50"/>
      <c r="QU52" s="50"/>
      <c r="QV52" s="50"/>
      <c r="QW52" s="50"/>
      <c r="QX52" s="50"/>
      <c r="QY52" s="50"/>
      <c r="QZ52" s="50"/>
      <c r="RA52" s="50"/>
      <c r="RB52" s="50"/>
      <c r="RC52" s="50"/>
      <c r="RD52" s="50"/>
      <c r="RE52" s="50"/>
      <c r="RF52" s="50"/>
      <c r="RG52" s="50"/>
      <c r="RH52" s="50"/>
      <c r="RI52" s="50"/>
      <c r="RJ52" s="50"/>
      <c r="RK52" s="50"/>
      <c r="RL52" s="50"/>
      <c r="RM52" s="50"/>
      <c r="RN52" s="50"/>
      <c r="RO52" s="50"/>
      <c r="RP52" s="50"/>
      <c r="RQ52" s="50"/>
      <c r="RR52" s="50"/>
      <c r="RS52" s="50"/>
      <c r="RT52" s="50"/>
      <c r="RU52" s="50"/>
      <c r="RV52" s="50"/>
      <c r="RW52" s="50"/>
      <c r="RX52" s="50"/>
      <c r="RY52" s="50"/>
      <c r="RZ52" s="50"/>
      <c r="SA52" s="50"/>
      <c r="SB52" s="50"/>
      <c r="SC52" s="50"/>
      <c r="SD52" s="50"/>
      <c r="SE52" s="50"/>
      <c r="SF52" s="50"/>
      <c r="SG52" s="50"/>
      <c r="SH52" s="50"/>
      <c r="SI52" s="50"/>
      <c r="SJ52" s="50"/>
      <c r="SK52" s="50"/>
      <c r="SL52" s="50"/>
      <c r="SM52" s="50"/>
      <c r="SN52" s="50"/>
      <c r="SO52" s="50"/>
      <c r="SP52" s="50"/>
      <c r="SQ52" s="50"/>
      <c r="SR52" s="50"/>
      <c r="SS52" s="50"/>
      <c r="ST52" s="50"/>
      <c r="SU52" s="50"/>
      <c r="SV52" s="50"/>
      <c r="SW52" s="50"/>
      <c r="SX52" s="50"/>
      <c r="SY52" s="50"/>
      <c r="SZ52" s="50"/>
      <c r="TA52" s="50"/>
      <c r="TB52" s="50"/>
      <c r="TC52" s="50"/>
      <c r="TD52" s="50"/>
      <c r="TE52" s="50"/>
      <c r="TF52" s="50"/>
      <c r="TG52" s="50"/>
      <c r="TH52" s="50"/>
      <c r="TI52" s="50"/>
      <c r="TJ52" s="50"/>
      <c r="TK52" s="50"/>
      <c r="TL52" s="50"/>
      <c r="TM52" s="50"/>
      <c r="TN52" s="50"/>
      <c r="TO52" s="50"/>
      <c r="TP52" s="50"/>
      <c r="TQ52" s="50"/>
      <c r="TR52" s="50"/>
      <c r="TS52" s="50"/>
      <c r="TT52" s="50"/>
      <c r="TU52" s="50"/>
      <c r="TV52" s="50"/>
      <c r="TW52" s="50"/>
      <c r="TX52" s="50"/>
      <c r="TY52" s="50"/>
      <c r="TZ52" s="50"/>
      <c r="UA52" s="50"/>
      <c r="UB52" s="50"/>
      <c r="UC52" s="50"/>
      <c r="UD52" s="50"/>
      <c r="UE52" s="50"/>
      <c r="UF52" s="50"/>
      <c r="UG52" s="50"/>
      <c r="UH52" s="50"/>
      <c r="UI52" s="50"/>
      <c r="UJ52" s="50"/>
      <c r="UK52" s="50"/>
      <c r="UL52" s="50"/>
      <c r="UM52" s="50"/>
      <c r="UN52" s="50"/>
      <c r="UO52" s="50"/>
      <c r="UP52" s="50"/>
      <c r="UQ52" s="50"/>
      <c r="UR52" s="50"/>
      <c r="US52" s="50"/>
      <c r="UT52" s="50"/>
      <c r="UU52" s="50"/>
      <c r="UV52" s="50"/>
      <c r="UW52" s="50"/>
      <c r="UX52" s="50"/>
      <c r="UY52" s="50"/>
      <c r="UZ52" s="50"/>
      <c r="VA52" s="50"/>
      <c r="VB52" s="50"/>
      <c r="VC52" s="50"/>
      <c r="VD52" s="50"/>
      <c r="VE52" s="50"/>
      <c r="VF52" s="50"/>
      <c r="VG52" s="50"/>
      <c r="VH52" s="50"/>
      <c r="VI52" s="50"/>
      <c r="VJ52" s="50"/>
      <c r="VK52" s="50"/>
      <c r="VL52" s="50"/>
      <c r="VM52" s="50"/>
      <c r="VN52" s="50"/>
      <c r="VO52" s="50"/>
      <c r="VP52" s="50"/>
      <c r="VQ52" s="50"/>
      <c r="VR52" s="50"/>
      <c r="VS52" s="50"/>
      <c r="VT52" s="50"/>
      <c r="VU52" s="50"/>
      <c r="VV52" s="50"/>
      <c r="VW52" s="50"/>
      <c r="VX52" s="50"/>
      <c r="VY52" s="50"/>
      <c r="VZ52" s="50"/>
      <c r="WA52" s="50"/>
      <c r="WB52" s="50"/>
      <c r="WC52" s="50"/>
      <c r="WD52" s="50"/>
      <c r="WE52" s="50"/>
      <c r="WF52" s="50"/>
      <c r="WG52" s="50"/>
      <c r="WH52" s="50"/>
      <c r="WI52" s="50"/>
      <c r="WJ52" s="50"/>
      <c r="WK52" s="50"/>
      <c r="WL52" s="50"/>
      <c r="WM52" s="50"/>
      <c r="WN52" s="50"/>
      <c r="WO52" s="50"/>
      <c r="WP52" s="50"/>
      <c r="WQ52" s="50"/>
      <c r="WR52" s="50"/>
      <c r="WS52" s="50"/>
      <c r="WT52" s="50"/>
      <c r="WU52" s="50"/>
      <c r="WV52" s="50"/>
      <c r="WW52" s="50"/>
      <c r="WX52" s="50"/>
      <c r="WY52" s="50"/>
      <c r="WZ52" s="50"/>
      <c r="XA52" s="50"/>
      <c r="XB52" s="50"/>
      <c r="XC52" s="50"/>
      <c r="XD52" s="50"/>
      <c r="XE52" s="50"/>
      <c r="XF52" s="50"/>
      <c r="XG52" s="50"/>
      <c r="XH52" s="50"/>
      <c r="XI52" s="50"/>
      <c r="XJ52" s="50"/>
      <c r="XK52" s="50"/>
      <c r="XL52" s="50"/>
      <c r="XM52" s="50"/>
      <c r="XN52" s="50"/>
      <c r="XO52" s="50"/>
      <c r="XP52" s="50"/>
      <c r="XQ52" s="50"/>
      <c r="XR52" s="50"/>
      <c r="XS52" s="50"/>
      <c r="XT52" s="50"/>
      <c r="XU52" s="50"/>
      <c r="XV52" s="50"/>
      <c r="XW52" s="50"/>
      <c r="XX52" s="50"/>
      <c r="XY52" s="50"/>
      <c r="XZ52" s="50"/>
      <c r="YA52" s="50"/>
      <c r="YB52" s="50"/>
      <c r="YC52" s="50"/>
      <c r="YD52" s="50"/>
      <c r="YE52" s="50"/>
      <c r="YF52" s="50"/>
      <c r="YG52" s="50"/>
      <c r="YH52" s="50"/>
      <c r="YI52" s="50"/>
      <c r="YJ52" s="50"/>
      <c r="YK52" s="50"/>
      <c r="YL52" s="50"/>
      <c r="YM52" s="50"/>
      <c r="YN52" s="50"/>
      <c r="YO52" s="50"/>
      <c r="YP52" s="50"/>
      <c r="YQ52" s="50"/>
      <c r="YR52" s="50"/>
      <c r="YS52" s="50"/>
      <c r="YT52" s="50"/>
      <c r="YU52" s="50"/>
      <c r="YV52" s="50"/>
      <c r="YW52" s="50"/>
      <c r="YX52" s="50"/>
      <c r="YY52" s="50"/>
      <c r="YZ52" s="50"/>
      <c r="ZA52" s="50"/>
      <c r="ZB52" s="50"/>
      <c r="ZC52" s="50"/>
      <c r="ZD52" s="50"/>
      <c r="ZE52" s="50"/>
      <c r="ZF52" s="50"/>
      <c r="ZG52" s="50"/>
      <c r="ZH52" s="50"/>
      <c r="ZI52" s="50"/>
      <c r="ZJ52" s="50"/>
      <c r="ZK52" s="50"/>
      <c r="ZL52" s="50"/>
      <c r="ZM52" s="50"/>
      <c r="ZN52" s="50"/>
      <c r="ZO52" s="50"/>
      <c r="ZP52" s="50"/>
      <c r="ZQ52" s="50"/>
      <c r="ZR52" s="50"/>
      <c r="ZS52" s="50"/>
      <c r="ZT52" s="50"/>
      <c r="ZU52" s="50"/>
      <c r="ZV52" s="50"/>
      <c r="ZW52" s="50"/>
      <c r="ZX52" s="50"/>
      <c r="ZY52" s="50"/>
      <c r="ZZ52" s="50"/>
      <c r="AAA52" s="50"/>
      <c r="AAB52" s="50"/>
      <c r="AAC52" s="50"/>
      <c r="AAD52" s="50"/>
      <c r="AAE52" s="50"/>
      <c r="AAF52" s="50"/>
      <c r="AAG52" s="50"/>
      <c r="AAH52" s="50"/>
      <c r="AAI52" s="50"/>
      <c r="AAJ52" s="50"/>
      <c r="AAK52" s="50"/>
      <c r="AAL52" s="50"/>
      <c r="AAM52" s="50"/>
      <c r="AAN52" s="50"/>
      <c r="AAO52" s="50"/>
      <c r="AAP52" s="50"/>
      <c r="AAQ52" s="50"/>
      <c r="AAR52" s="50"/>
      <c r="AAS52" s="50"/>
      <c r="AAT52" s="50"/>
      <c r="AAU52" s="50"/>
      <c r="AAV52" s="50"/>
      <c r="AAW52" s="50"/>
      <c r="AAX52" s="50"/>
      <c r="AAY52" s="50"/>
      <c r="AAZ52" s="50"/>
      <c r="ABA52" s="50"/>
      <c r="ABB52" s="50"/>
      <c r="ABC52" s="50"/>
      <c r="ABD52" s="50"/>
      <c r="ABE52" s="50"/>
      <c r="ABF52" s="50"/>
      <c r="ABG52" s="50"/>
      <c r="ABH52" s="50"/>
      <c r="ABI52" s="50"/>
      <c r="ABJ52" s="50"/>
      <c r="ABK52" s="50"/>
      <c r="ABL52" s="50"/>
      <c r="ABM52" s="50"/>
      <c r="ABN52" s="50"/>
      <c r="ABO52" s="50"/>
      <c r="ABP52" s="50"/>
      <c r="ABQ52" s="50"/>
      <c r="ABR52" s="50"/>
      <c r="ABS52" s="50"/>
      <c r="ABT52" s="50"/>
      <c r="ABU52" s="50"/>
      <c r="ABV52" s="50"/>
      <c r="ABW52" s="50"/>
      <c r="ABX52" s="50"/>
      <c r="ABY52" s="50"/>
      <c r="ABZ52" s="50"/>
      <c r="ACA52" s="50"/>
      <c r="ACB52" s="50"/>
      <c r="ACC52" s="50"/>
      <c r="ACD52" s="50"/>
      <c r="ACE52" s="50"/>
      <c r="ACF52" s="50"/>
      <c r="ACG52" s="50"/>
      <c r="ACH52" s="50"/>
      <c r="ACI52" s="50"/>
      <c r="ACJ52" s="50"/>
      <c r="ACK52" s="50"/>
      <c r="ACL52" s="50"/>
      <c r="ACM52" s="50"/>
      <c r="ACN52" s="50"/>
      <c r="ACO52" s="50"/>
      <c r="ACP52" s="50"/>
      <c r="ACQ52" s="50"/>
      <c r="ACR52" s="50"/>
      <c r="ACS52" s="50"/>
      <c r="ACT52" s="50"/>
      <c r="ACU52" s="50"/>
      <c r="ACV52" s="50"/>
      <c r="ACW52" s="50"/>
      <c r="ACX52" s="50"/>
    </row>
    <row r="53" spans="1:778" s="48" customFormat="1" ht="77.25" customHeight="1">
      <c r="A53" s="64"/>
      <c r="B53" s="64"/>
      <c r="C53" s="58" t="s">
        <v>226</v>
      </c>
      <c r="D53" s="101" t="s">
        <v>218</v>
      </c>
      <c r="E53" s="90">
        <f>F53+M53</f>
        <v>104924.8</v>
      </c>
      <c r="F53" s="85">
        <f>I53+L53</f>
        <v>70000</v>
      </c>
      <c r="G53" s="85"/>
      <c r="H53" s="85"/>
      <c r="I53" s="89">
        <v>50000</v>
      </c>
      <c r="J53" s="88"/>
      <c r="K53" s="85"/>
      <c r="L53" s="85">
        <v>20000</v>
      </c>
      <c r="M53" s="85">
        <v>34924.800000000003</v>
      </c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50"/>
      <c r="RR53" s="50"/>
      <c r="RS53" s="50"/>
      <c r="RT53" s="50"/>
      <c r="RU53" s="50"/>
      <c r="RV53" s="50"/>
      <c r="RW53" s="50"/>
      <c r="RX53" s="50"/>
      <c r="RY53" s="50"/>
      <c r="RZ53" s="50"/>
      <c r="SA53" s="50"/>
      <c r="SB53" s="50"/>
      <c r="SC53" s="50"/>
      <c r="SD53" s="50"/>
      <c r="SE53" s="50"/>
      <c r="SF53" s="50"/>
      <c r="SG53" s="50"/>
      <c r="SH53" s="50"/>
      <c r="SI53" s="50"/>
      <c r="SJ53" s="50"/>
      <c r="SK53" s="50"/>
      <c r="SL53" s="50"/>
      <c r="SM53" s="50"/>
      <c r="SN53" s="50"/>
      <c r="SO53" s="50"/>
      <c r="SP53" s="50"/>
      <c r="SQ53" s="50"/>
      <c r="SR53" s="50"/>
      <c r="SS53" s="50"/>
      <c r="ST53" s="50"/>
      <c r="SU53" s="50"/>
      <c r="SV53" s="50"/>
      <c r="SW53" s="50"/>
      <c r="SX53" s="50"/>
      <c r="SY53" s="50"/>
      <c r="SZ53" s="50"/>
      <c r="TA53" s="50"/>
      <c r="TB53" s="50"/>
      <c r="TC53" s="50"/>
      <c r="TD53" s="50"/>
      <c r="TE53" s="50"/>
      <c r="TF53" s="50"/>
      <c r="TG53" s="50"/>
      <c r="TH53" s="50"/>
      <c r="TI53" s="50"/>
      <c r="TJ53" s="50"/>
      <c r="TK53" s="50"/>
      <c r="TL53" s="50"/>
      <c r="TM53" s="50"/>
      <c r="TN53" s="50"/>
      <c r="TO53" s="50"/>
      <c r="TP53" s="50"/>
      <c r="TQ53" s="50"/>
      <c r="TR53" s="50"/>
      <c r="TS53" s="50"/>
      <c r="TT53" s="50"/>
      <c r="TU53" s="50"/>
      <c r="TV53" s="50"/>
      <c r="TW53" s="50"/>
      <c r="TX53" s="50"/>
      <c r="TY53" s="50"/>
      <c r="TZ53" s="50"/>
      <c r="UA53" s="50"/>
      <c r="UB53" s="50"/>
      <c r="UC53" s="50"/>
      <c r="UD53" s="50"/>
      <c r="UE53" s="50"/>
      <c r="UF53" s="50"/>
      <c r="UG53" s="50"/>
      <c r="UH53" s="50"/>
      <c r="UI53" s="50"/>
      <c r="UJ53" s="50"/>
      <c r="UK53" s="50"/>
      <c r="UL53" s="50"/>
      <c r="UM53" s="50"/>
      <c r="UN53" s="50"/>
      <c r="UO53" s="50"/>
      <c r="UP53" s="50"/>
      <c r="UQ53" s="50"/>
      <c r="UR53" s="50"/>
      <c r="US53" s="50"/>
      <c r="UT53" s="50"/>
      <c r="UU53" s="50"/>
      <c r="UV53" s="50"/>
      <c r="UW53" s="50"/>
      <c r="UX53" s="50"/>
      <c r="UY53" s="50"/>
      <c r="UZ53" s="50"/>
      <c r="VA53" s="50"/>
      <c r="VB53" s="50"/>
      <c r="VC53" s="50"/>
      <c r="VD53" s="50"/>
      <c r="VE53" s="50"/>
      <c r="VF53" s="50"/>
      <c r="VG53" s="50"/>
      <c r="VH53" s="50"/>
      <c r="VI53" s="50"/>
      <c r="VJ53" s="50"/>
      <c r="VK53" s="50"/>
      <c r="VL53" s="50"/>
      <c r="VM53" s="50"/>
      <c r="VN53" s="50"/>
      <c r="VO53" s="50"/>
      <c r="VP53" s="50"/>
      <c r="VQ53" s="50"/>
      <c r="VR53" s="50"/>
      <c r="VS53" s="50"/>
      <c r="VT53" s="50"/>
      <c r="VU53" s="50"/>
      <c r="VV53" s="50"/>
      <c r="VW53" s="50"/>
      <c r="VX53" s="50"/>
      <c r="VY53" s="50"/>
      <c r="VZ53" s="50"/>
      <c r="WA53" s="50"/>
      <c r="WB53" s="50"/>
      <c r="WC53" s="50"/>
      <c r="WD53" s="50"/>
      <c r="WE53" s="50"/>
      <c r="WF53" s="50"/>
      <c r="WG53" s="50"/>
      <c r="WH53" s="50"/>
      <c r="WI53" s="50"/>
      <c r="WJ53" s="50"/>
      <c r="WK53" s="50"/>
      <c r="WL53" s="50"/>
      <c r="WM53" s="50"/>
      <c r="WN53" s="50"/>
      <c r="WO53" s="50"/>
      <c r="WP53" s="50"/>
      <c r="WQ53" s="50"/>
      <c r="WR53" s="50"/>
      <c r="WS53" s="50"/>
      <c r="WT53" s="50"/>
      <c r="WU53" s="50"/>
      <c r="WV53" s="50"/>
      <c r="WW53" s="50"/>
      <c r="WX53" s="50"/>
      <c r="WY53" s="50"/>
      <c r="WZ53" s="50"/>
      <c r="XA53" s="50"/>
      <c r="XB53" s="50"/>
      <c r="XC53" s="50"/>
      <c r="XD53" s="50"/>
      <c r="XE53" s="50"/>
      <c r="XF53" s="50"/>
      <c r="XG53" s="50"/>
      <c r="XH53" s="50"/>
      <c r="XI53" s="50"/>
      <c r="XJ53" s="50"/>
      <c r="XK53" s="50"/>
      <c r="XL53" s="50"/>
      <c r="XM53" s="50"/>
      <c r="XN53" s="50"/>
      <c r="XO53" s="50"/>
      <c r="XP53" s="50"/>
      <c r="XQ53" s="50"/>
      <c r="XR53" s="50"/>
      <c r="XS53" s="50"/>
      <c r="XT53" s="50"/>
      <c r="XU53" s="50"/>
      <c r="XV53" s="50"/>
      <c r="XW53" s="50"/>
      <c r="XX53" s="50"/>
      <c r="XY53" s="50"/>
      <c r="XZ53" s="50"/>
      <c r="YA53" s="50"/>
      <c r="YB53" s="50"/>
      <c r="YC53" s="50"/>
      <c r="YD53" s="50"/>
      <c r="YE53" s="50"/>
      <c r="YF53" s="50"/>
      <c r="YG53" s="50"/>
      <c r="YH53" s="50"/>
      <c r="YI53" s="50"/>
      <c r="YJ53" s="50"/>
      <c r="YK53" s="50"/>
      <c r="YL53" s="50"/>
      <c r="YM53" s="50"/>
      <c r="YN53" s="50"/>
      <c r="YO53" s="50"/>
      <c r="YP53" s="50"/>
      <c r="YQ53" s="50"/>
      <c r="YR53" s="50"/>
      <c r="YS53" s="50"/>
      <c r="YT53" s="50"/>
      <c r="YU53" s="50"/>
      <c r="YV53" s="50"/>
      <c r="YW53" s="50"/>
      <c r="YX53" s="50"/>
      <c r="YY53" s="50"/>
      <c r="YZ53" s="50"/>
      <c r="ZA53" s="50"/>
      <c r="ZB53" s="50"/>
      <c r="ZC53" s="50"/>
      <c r="ZD53" s="50"/>
      <c r="ZE53" s="50"/>
      <c r="ZF53" s="50"/>
      <c r="ZG53" s="50"/>
      <c r="ZH53" s="50"/>
      <c r="ZI53" s="50"/>
      <c r="ZJ53" s="50"/>
      <c r="ZK53" s="50"/>
      <c r="ZL53" s="50"/>
      <c r="ZM53" s="50"/>
      <c r="ZN53" s="50"/>
      <c r="ZO53" s="50"/>
      <c r="ZP53" s="50"/>
      <c r="ZQ53" s="50"/>
      <c r="ZR53" s="50"/>
      <c r="ZS53" s="50"/>
      <c r="ZT53" s="50"/>
      <c r="ZU53" s="50"/>
      <c r="ZV53" s="50"/>
      <c r="ZW53" s="50"/>
      <c r="ZX53" s="50"/>
      <c r="ZY53" s="50"/>
      <c r="ZZ53" s="50"/>
      <c r="AAA53" s="50"/>
      <c r="AAB53" s="50"/>
      <c r="AAC53" s="50"/>
      <c r="AAD53" s="50"/>
      <c r="AAE53" s="50"/>
      <c r="AAF53" s="50"/>
      <c r="AAG53" s="50"/>
      <c r="AAH53" s="50"/>
      <c r="AAI53" s="50"/>
      <c r="AAJ53" s="50"/>
      <c r="AAK53" s="50"/>
      <c r="AAL53" s="50"/>
      <c r="AAM53" s="50"/>
      <c r="AAN53" s="50"/>
      <c r="AAO53" s="50"/>
      <c r="AAP53" s="50"/>
      <c r="AAQ53" s="50"/>
      <c r="AAR53" s="50"/>
      <c r="AAS53" s="50"/>
      <c r="AAT53" s="50"/>
      <c r="AAU53" s="50"/>
      <c r="AAV53" s="50"/>
      <c r="AAW53" s="50"/>
      <c r="AAX53" s="50"/>
      <c r="AAY53" s="50"/>
      <c r="AAZ53" s="50"/>
      <c r="ABA53" s="50"/>
      <c r="ABB53" s="50"/>
      <c r="ABC53" s="50"/>
      <c r="ABD53" s="50"/>
      <c r="ABE53" s="50"/>
      <c r="ABF53" s="50"/>
      <c r="ABG53" s="50"/>
      <c r="ABH53" s="50"/>
      <c r="ABI53" s="50"/>
      <c r="ABJ53" s="50"/>
      <c r="ABK53" s="50"/>
      <c r="ABL53" s="50"/>
      <c r="ABM53" s="50"/>
      <c r="ABN53" s="50"/>
      <c r="ABO53" s="50"/>
      <c r="ABP53" s="50"/>
      <c r="ABQ53" s="50"/>
      <c r="ABR53" s="50"/>
      <c r="ABS53" s="50"/>
      <c r="ABT53" s="50"/>
      <c r="ABU53" s="50"/>
      <c r="ABV53" s="50"/>
      <c r="ABW53" s="50"/>
      <c r="ABX53" s="50"/>
      <c r="ABY53" s="50"/>
      <c r="ABZ53" s="50"/>
      <c r="ACA53" s="50"/>
      <c r="ACB53" s="50"/>
      <c r="ACC53" s="50"/>
      <c r="ACD53" s="50"/>
      <c r="ACE53" s="50"/>
      <c r="ACF53" s="50"/>
      <c r="ACG53" s="50"/>
      <c r="ACH53" s="50"/>
      <c r="ACI53" s="50"/>
      <c r="ACJ53" s="50"/>
      <c r="ACK53" s="50"/>
      <c r="ACL53" s="50"/>
      <c r="ACM53" s="50"/>
      <c r="ACN53" s="50"/>
      <c r="ACO53" s="50"/>
      <c r="ACP53" s="50"/>
      <c r="ACQ53" s="50"/>
      <c r="ACR53" s="50"/>
      <c r="ACS53" s="50"/>
      <c r="ACT53" s="50"/>
      <c r="ACU53" s="50"/>
      <c r="ACV53" s="50"/>
      <c r="ACW53" s="50"/>
      <c r="ACX53" s="50"/>
    </row>
    <row r="54" spans="1:778" s="48" customFormat="1" ht="90" customHeight="1">
      <c r="A54" s="55"/>
      <c r="B54" s="55"/>
      <c r="C54" s="289">
        <v>21</v>
      </c>
      <c r="D54" s="290" t="s">
        <v>288</v>
      </c>
      <c r="E54" s="90">
        <f>F54+M54</f>
        <v>573496</v>
      </c>
      <c r="F54" s="90">
        <f>H54+I54+L54</f>
        <v>410000</v>
      </c>
      <c r="G54" s="90"/>
      <c r="H54" s="90">
        <v>120000</v>
      </c>
      <c r="I54" s="90">
        <v>280000</v>
      </c>
      <c r="J54" s="90"/>
      <c r="K54" s="90"/>
      <c r="L54" s="90">
        <v>10000</v>
      </c>
      <c r="M54" s="90">
        <v>163496</v>
      </c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  <c r="IW54" s="50"/>
      <c r="IX54" s="50"/>
      <c r="IY54" s="50"/>
      <c r="IZ54" s="50"/>
      <c r="JA54" s="50"/>
      <c r="JB54" s="50"/>
      <c r="JC54" s="50"/>
      <c r="JD54" s="50"/>
      <c r="JE54" s="50"/>
      <c r="JF54" s="50"/>
      <c r="JG54" s="50"/>
      <c r="JH54" s="50"/>
      <c r="JI54" s="50"/>
      <c r="JJ54" s="50"/>
      <c r="JK54" s="50"/>
      <c r="JL54" s="50"/>
      <c r="JM54" s="50"/>
      <c r="JN54" s="50"/>
      <c r="JO54" s="50"/>
      <c r="JP54" s="50"/>
      <c r="JQ54" s="50"/>
      <c r="JR54" s="50"/>
      <c r="JS54" s="50"/>
      <c r="JT54" s="50"/>
      <c r="JU54" s="50"/>
      <c r="JV54" s="50"/>
      <c r="JW54" s="50"/>
      <c r="JX54" s="50"/>
      <c r="JY54" s="50"/>
      <c r="JZ54" s="50"/>
      <c r="KA54" s="50"/>
      <c r="KB54" s="50"/>
      <c r="KC54" s="50"/>
      <c r="KD54" s="50"/>
      <c r="KE54" s="50"/>
      <c r="KF54" s="50"/>
      <c r="KG54" s="50"/>
      <c r="KH54" s="50"/>
      <c r="KI54" s="50"/>
      <c r="KJ54" s="50"/>
      <c r="KK54" s="50"/>
      <c r="KL54" s="50"/>
      <c r="KM54" s="50"/>
      <c r="KN54" s="50"/>
      <c r="KO54" s="50"/>
      <c r="KP54" s="50"/>
      <c r="KQ54" s="50"/>
      <c r="KR54" s="50"/>
      <c r="KS54" s="50"/>
      <c r="KT54" s="50"/>
      <c r="KU54" s="50"/>
      <c r="KV54" s="50"/>
      <c r="KW54" s="50"/>
      <c r="KX54" s="50"/>
      <c r="KY54" s="50"/>
      <c r="KZ54" s="50"/>
      <c r="LA54" s="50"/>
      <c r="LB54" s="50"/>
      <c r="LC54" s="50"/>
      <c r="LD54" s="50"/>
      <c r="LE54" s="50"/>
      <c r="LF54" s="50"/>
      <c r="LG54" s="50"/>
      <c r="LH54" s="50"/>
      <c r="LI54" s="50"/>
      <c r="LJ54" s="50"/>
      <c r="LK54" s="50"/>
      <c r="LL54" s="50"/>
      <c r="LM54" s="50"/>
      <c r="LN54" s="50"/>
      <c r="LO54" s="50"/>
      <c r="LP54" s="50"/>
      <c r="LQ54" s="50"/>
      <c r="LR54" s="50"/>
      <c r="LS54" s="50"/>
      <c r="LT54" s="50"/>
      <c r="LU54" s="50"/>
      <c r="LV54" s="50"/>
      <c r="LW54" s="50"/>
      <c r="LX54" s="50"/>
      <c r="LY54" s="50"/>
      <c r="LZ54" s="50"/>
      <c r="MA54" s="50"/>
      <c r="MB54" s="50"/>
      <c r="MC54" s="50"/>
      <c r="MD54" s="50"/>
      <c r="ME54" s="50"/>
      <c r="MF54" s="50"/>
      <c r="MG54" s="50"/>
      <c r="MH54" s="50"/>
      <c r="MI54" s="50"/>
      <c r="MJ54" s="50"/>
      <c r="MK54" s="50"/>
      <c r="ML54" s="50"/>
      <c r="MM54" s="50"/>
      <c r="MN54" s="50"/>
      <c r="MO54" s="50"/>
      <c r="MP54" s="50"/>
      <c r="MQ54" s="50"/>
      <c r="MR54" s="50"/>
      <c r="MS54" s="50"/>
      <c r="MT54" s="50"/>
      <c r="MU54" s="50"/>
      <c r="MV54" s="50"/>
      <c r="MW54" s="50"/>
      <c r="MX54" s="50"/>
      <c r="MY54" s="50"/>
      <c r="MZ54" s="50"/>
      <c r="NA54" s="50"/>
      <c r="NB54" s="50"/>
      <c r="NC54" s="50"/>
      <c r="ND54" s="50"/>
      <c r="NE54" s="50"/>
      <c r="NF54" s="50"/>
      <c r="NG54" s="50"/>
      <c r="NH54" s="50"/>
      <c r="NI54" s="50"/>
      <c r="NJ54" s="50"/>
      <c r="NK54" s="50"/>
      <c r="NL54" s="50"/>
      <c r="NM54" s="50"/>
      <c r="NN54" s="50"/>
      <c r="NO54" s="50"/>
      <c r="NP54" s="50"/>
      <c r="NQ54" s="50"/>
      <c r="NR54" s="50"/>
      <c r="NS54" s="50"/>
      <c r="NT54" s="50"/>
      <c r="NU54" s="50"/>
      <c r="NV54" s="50"/>
      <c r="NW54" s="50"/>
      <c r="NX54" s="50"/>
      <c r="NY54" s="50"/>
      <c r="NZ54" s="50"/>
      <c r="OA54" s="50"/>
      <c r="OB54" s="50"/>
      <c r="OC54" s="50"/>
      <c r="OD54" s="50"/>
      <c r="OE54" s="50"/>
      <c r="OF54" s="50"/>
      <c r="OG54" s="50"/>
      <c r="OH54" s="50"/>
      <c r="OI54" s="50"/>
      <c r="OJ54" s="50"/>
      <c r="OK54" s="50"/>
      <c r="OL54" s="50"/>
      <c r="OM54" s="50"/>
      <c r="ON54" s="50"/>
      <c r="OO54" s="50"/>
      <c r="OP54" s="50"/>
      <c r="OQ54" s="50"/>
      <c r="OR54" s="50"/>
      <c r="OS54" s="50"/>
      <c r="OT54" s="50"/>
      <c r="OU54" s="50"/>
      <c r="OV54" s="50"/>
      <c r="OW54" s="50"/>
      <c r="OX54" s="50"/>
      <c r="OY54" s="50"/>
      <c r="OZ54" s="50"/>
      <c r="PA54" s="50"/>
      <c r="PB54" s="50"/>
      <c r="PC54" s="50"/>
      <c r="PD54" s="50"/>
      <c r="PE54" s="50"/>
      <c r="PF54" s="50"/>
      <c r="PG54" s="50"/>
      <c r="PH54" s="50"/>
      <c r="PI54" s="50"/>
      <c r="PJ54" s="50"/>
      <c r="PK54" s="50"/>
      <c r="PL54" s="50"/>
      <c r="PM54" s="50"/>
      <c r="PN54" s="50"/>
      <c r="PO54" s="50"/>
      <c r="PP54" s="50"/>
      <c r="PQ54" s="50"/>
      <c r="PR54" s="50"/>
      <c r="PS54" s="50"/>
      <c r="PT54" s="50"/>
      <c r="PU54" s="50"/>
      <c r="PV54" s="50"/>
      <c r="PW54" s="50"/>
      <c r="PX54" s="50"/>
      <c r="PY54" s="50"/>
      <c r="PZ54" s="50"/>
      <c r="QA54" s="50"/>
      <c r="QB54" s="50"/>
      <c r="QC54" s="50"/>
      <c r="QD54" s="50"/>
      <c r="QE54" s="50"/>
      <c r="QF54" s="50"/>
      <c r="QG54" s="50"/>
      <c r="QH54" s="50"/>
      <c r="QI54" s="50"/>
      <c r="QJ54" s="50"/>
      <c r="QK54" s="50"/>
      <c r="QL54" s="50"/>
      <c r="QM54" s="50"/>
      <c r="QN54" s="50"/>
      <c r="QO54" s="50"/>
      <c r="QP54" s="50"/>
      <c r="QQ54" s="50"/>
      <c r="QR54" s="50"/>
      <c r="QS54" s="50"/>
      <c r="QT54" s="50"/>
      <c r="QU54" s="50"/>
      <c r="QV54" s="50"/>
      <c r="QW54" s="50"/>
      <c r="QX54" s="50"/>
      <c r="QY54" s="50"/>
      <c r="QZ54" s="50"/>
      <c r="RA54" s="50"/>
      <c r="RB54" s="50"/>
      <c r="RC54" s="50"/>
      <c r="RD54" s="50"/>
      <c r="RE54" s="50"/>
      <c r="RF54" s="50"/>
      <c r="RG54" s="50"/>
      <c r="RH54" s="50"/>
      <c r="RI54" s="50"/>
      <c r="RJ54" s="50"/>
      <c r="RK54" s="50"/>
      <c r="RL54" s="50"/>
      <c r="RM54" s="50"/>
      <c r="RN54" s="50"/>
      <c r="RO54" s="50"/>
      <c r="RP54" s="50"/>
      <c r="RQ54" s="50"/>
      <c r="RR54" s="50"/>
      <c r="RS54" s="50"/>
      <c r="RT54" s="50"/>
      <c r="RU54" s="50"/>
      <c r="RV54" s="50"/>
      <c r="RW54" s="50"/>
      <c r="RX54" s="50"/>
      <c r="RY54" s="50"/>
      <c r="RZ54" s="50"/>
      <c r="SA54" s="50"/>
      <c r="SB54" s="50"/>
      <c r="SC54" s="50"/>
      <c r="SD54" s="50"/>
      <c r="SE54" s="50"/>
      <c r="SF54" s="50"/>
      <c r="SG54" s="50"/>
      <c r="SH54" s="50"/>
      <c r="SI54" s="50"/>
      <c r="SJ54" s="50"/>
      <c r="SK54" s="50"/>
      <c r="SL54" s="50"/>
      <c r="SM54" s="50"/>
      <c r="SN54" s="50"/>
      <c r="SO54" s="50"/>
      <c r="SP54" s="50"/>
      <c r="SQ54" s="50"/>
      <c r="SR54" s="50"/>
      <c r="SS54" s="50"/>
      <c r="ST54" s="50"/>
      <c r="SU54" s="50"/>
      <c r="SV54" s="50"/>
      <c r="SW54" s="50"/>
      <c r="SX54" s="50"/>
      <c r="SY54" s="50"/>
      <c r="SZ54" s="50"/>
      <c r="TA54" s="50"/>
      <c r="TB54" s="50"/>
      <c r="TC54" s="50"/>
      <c r="TD54" s="50"/>
      <c r="TE54" s="50"/>
      <c r="TF54" s="50"/>
      <c r="TG54" s="50"/>
      <c r="TH54" s="50"/>
      <c r="TI54" s="50"/>
      <c r="TJ54" s="50"/>
      <c r="TK54" s="50"/>
      <c r="TL54" s="50"/>
      <c r="TM54" s="50"/>
      <c r="TN54" s="50"/>
      <c r="TO54" s="50"/>
      <c r="TP54" s="50"/>
      <c r="TQ54" s="50"/>
      <c r="TR54" s="50"/>
      <c r="TS54" s="50"/>
      <c r="TT54" s="50"/>
      <c r="TU54" s="50"/>
      <c r="TV54" s="50"/>
      <c r="TW54" s="50"/>
      <c r="TX54" s="50"/>
      <c r="TY54" s="50"/>
      <c r="TZ54" s="50"/>
      <c r="UA54" s="50"/>
      <c r="UB54" s="50"/>
      <c r="UC54" s="50"/>
      <c r="UD54" s="50"/>
      <c r="UE54" s="50"/>
      <c r="UF54" s="50"/>
      <c r="UG54" s="50"/>
      <c r="UH54" s="50"/>
      <c r="UI54" s="50"/>
      <c r="UJ54" s="50"/>
      <c r="UK54" s="50"/>
      <c r="UL54" s="50"/>
      <c r="UM54" s="50"/>
      <c r="UN54" s="50"/>
      <c r="UO54" s="50"/>
      <c r="UP54" s="50"/>
      <c r="UQ54" s="50"/>
      <c r="UR54" s="50"/>
      <c r="US54" s="50"/>
      <c r="UT54" s="50"/>
      <c r="UU54" s="50"/>
      <c r="UV54" s="50"/>
      <c r="UW54" s="50"/>
      <c r="UX54" s="50"/>
      <c r="UY54" s="50"/>
      <c r="UZ54" s="50"/>
      <c r="VA54" s="50"/>
      <c r="VB54" s="50"/>
      <c r="VC54" s="50"/>
      <c r="VD54" s="50"/>
      <c r="VE54" s="50"/>
      <c r="VF54" s="50"/>
      <c r="VG54" s="50"/>
      <c r="VH54" s="50"/>
      <c r="VI54" s="50"/>
      <c r="VJ54" s="50"/>
      <c r="VK54" s="50"/>
      <c r="VL54" s="50"/>
      <c r="VM54" s="50"/>
      <c r="VN54" s="50"/>
      <c r="VO54" s="50"/>
      <c r="VP54" s="50"/>
      <c r="VQ54" s="50"/>
      <c r="VR54" s="50"/>
      <c r="VS54" s="50"/>
      <c r="VT54" s="50"/>
      <c r="VU54" s="50"/>
      <c r="VV54" s="50"/>
      <c r="VW54" s="50"/>
      <c r="VX54" s="50"/>
      <c r="VY54" s="50"/>
      <c r="VZ54" s="50"/>
      <c r="WA54" s="50"/>
      <c r="WB54" s="50"/>
      <c r="WC54" s="50"/>
      <c r="WD54" s="50"/>
      <c r="WE54" s="50"/>
      <c r="WF54" s="50"/>
      <c r="WG54" s="50"/>
      <c r="WH54" s="50"/>
      <c r="WI54" s="50"/>
      <c r="WJ54" s="50"/>
      <c r="WK54" s="50"/>
      <c r="WL54" s="50"/>
      <c r="WM54" s="50"/>
      <c r="WN54" s="50"/>
      <c r="WO54" s="50"/>
      <c r="WP54" s="50"/>
      <c r="WQ54" s="50"/>
      <c r="WR54" s="50"/>
      <c r="WS54" s="50"/>
      <c r="WT54" s="50"/>
      <c r="WU54" s="50"/>
      <c r="WV54" s="50"/>
      <c r="WW54" s="50"/>
      <c r="WX54" s="50"/>
      <c r="WY54" s="50"/>
      <c r="WZ54" s="50"/>
      <c r="XA54" s="50"/>
      <c r="XB54" s="50"/>
      <c r="XC54" s="50"/>
      <c r="XD54" s="50"/>
      <c r="XE54" s="50"/>
      <c r="XF54" s="50"/>
      <c r="XG54" s="50"/>
      <c r="XH54" s="50"/>
      <c r="XI54" s="50"/>
      <c r="XJ54" s="50"/>
      <c r="XK54" s="50"/>
      <c r="XL54" s="50"/>
      <c r="XM54" s="50"/>
      <c r="XN54" s="50"/>
      <c r="XO54" s="50"/>
      <c r="XP54" s="50"/>
      <c r="XQ54" s="50"/>
      <c r="XR54" s="50"/>
      <c r="XS54" s="50"/>
      <c r="XT54" s="50"/>
      <c r="XU54" s="50"/>
      <c r="XV54" s="50"/>
      <c r="XW54" s="50"/>
      <c r="XX54" s="50"/>
      <c r="XY54" s="50"/>
      <c r="XZ54" s="50"/>
      <c r="YA54" s="50"/>
      <c r="YB54" s="50"/>
      <c r="YC54" s="50"/>
      <c r="YD54" s="50"/>
      <c r="YE54" s="50"/>
      <c r="YF54" s="50"/>
      <c r="YG54" s="50"/>
      <c r="YH54" s="50"/>
      <c r="YI54" s="50"/>
      <c r="YJ54" s="50"/>
      <c r="YK54" s="50"/>
      <c r="YL54" s="50"/>
      <c r="YM54" s="50"/>
      <c r="YN54" s="50"/>
      <c r="YO54" s="50"/>
      <c r="YP54" s="50"/>
      <c r="YQ54" s="50"/>
      <c r="YR54" s="50"/>
      <c r="YS54" s="50"/>
      <c r="YT54" s="50"/>
      <c r="YU54" s="50"/>
      <c r="YV54" s="50"/>
      <c r="YW54" s="50"/>
      <c r="YX54" s="50"/>
      <c r="YY54" s="50"/>
      <c r="YZ54" s="50"/>
      <c r="ZA54" s="50"/>
      <c r="ZB54" s="50"/>
      <c r="ZC54" s="50"/>
      <c r="ZD54" s="50"/>
      <c r="ZE54" s="50"/>
      <c r="ZF54" s="50"/>
      <c r="ZG54" s="50"/>
      <c r="ZH54" s="50"/>
      <c r="ZI54" s="50"/>
      <c r="ZJ54" s="50"/>
      <c r="ZK54" s="50"/>
      <c r="ZL54" s="50"/>
      <c r="ZM54" s="50"/>
      <c r="ZN54" s="50"/>
      <c r="ZO54" s="50"/>
      <c r="ZP54" s="50"/>
      <c r="ZQ54" s="50"/>
      <c r="ZR54" s="50"/>
      <c r="ZS54" s="50"/>
      <c r="ZT54" s="50"/>
      <c r="ZU54" s="50"/>
      <c r="ZV54" s="50"/>
      <c r="ZW54" s="50"/>
      <c r="ZX54" s="50"/>
      <c r="ZY54" s="50"/>
      <c r="ZZ54" s="50"/>
      <c r="AAA54" s="50"/>
      <c r="AAB54" s="50"/>
      <c r="AAC54" s="50"/>
      <c r="AAD54" s="50"/>
      <c r="AAE54" s="50"/>
      <c r="AAF54" s="50"/>
      <c r="AAG54" s="50"/>
      <c r="AAH54" s="50"/>
      <c r="AAI54" s="50"/>
      <c r="AAJ54" s="50"/>
      <c r="AAK54" s="50"/>
      <c r="AAL54" s="50"/>
      <c r="AAM54" s="50"/>
      <c r="AAN54" s="50"/>
      <c r="AAO54" s="50"/>
      <c r="AAP54" s="50"/>
      <c r="AAQ54" s="50"/>
      <c r="AAR54" s="50"/>
      <c r="AAS54" s="50"/>
      <c r="AAT54" s="50"/>
      <c r="AAU54" s="50"/>
      <c r="AAV54" s="50"/>
      <c r="AAW54" s="50"/>
      <c r="AAX54" s="50"/>
      <c r="AAY54" s="50"/>
      <c r="AAZ54" s="50"/>
      <c r="ABA54" s="50"/>
      <c r="ABB54" s="50"/>
      <c r="ABC54" s="50"/>
      <c r="ABD54" s="50"/>
      <c r="ABE54" s="50"/>
      <c r="ABF54" s="50"/>
      <c r="ABG54" s="50"/>
      <c r="ABH54" s="50"/>
      <c r="ABI54" s="50"/>
      <c r="ABJ54" s="50"/>
      <c r="ABK54" s="50"/>
      <c r="ABL54" s="50"/>
      <c r="ABM54" s="50"/>
      <c r="ABN54" s="50"/>
      <c r="ABO54" s="50"/>
      <c r="ABP54" s="50"/>
      <c r="ABQ54" s="50"/>
      <c r="ABR54" s="50"/>
      <c r="ABS54" s="50"/>
      <c r="ABT54" s="50"/>
      <c r="ABU54" s="50"/>
      <c r="ABV54" s="50"/>
      <c r="ABW54" s="50"/>
      <c r="ABX54" s="50"/>
      <c r="ABY54" s="50"/>
      <c r="ABZ54" s="50"/>
      <c r="ACA54" s="50"/>
      <c r="ACB54" s="50"/>
      <c r="ACC54" s="50"/>
      <c r="ACD54" s="50"/>
      <c r="ACE54" s="50"/>
      <c r="ACF54" s="50"/>
      <c r="ACG54" s="50"/>
      <c r="ACH54" s="50"/>
      <c r="ACI54" s="50"/>
      <c r="ACJ54" s="50"/>
      <c r="ACK54" s="50"/>
      <c r="ACL54" s="50"/>
      <c r="ACM54" s="50"/>
      <c r="ACN54" s="50"/>
      <c r="ACO54" s="50"/>
      <c r="ACP54" s="50"/>
      <c r="ACQ54" s="50"/>
      <c r="ACR54" s="50"/>
      <c r="ACS54" s="50"/>
      <c r="ACT54" s="50"/>
      <c r="ACU54" s="50"/>
      <c r="ACV54" s="50"/>
      <c r="ACW54" s="50"/>
      <c r="ACX54" s="50"/>
    </row>
    <row r="55" spans="1:778" s="48" customFormat="1" ht="150" customHeight="1">
      <c r="A55" s="45"/>
      <c r="B55" s="45"/>
      <c r="C55" s="261" t="s">
        <v>192</v>
      </c>
      <c r="D55" s="261"/>
      <c r="E55" s="91">
        <f>SUM(E34:E54)</f>
        <v>2812536.2899999996</v>
      </c>
      <c r="F55" s="91">
        <f>SUM(F34:F54)</f>
        <v>1901277.2999999998</v>
      </c>
      <c r="G55" s="91"/>
      <c r="H55" s="91">
        <v>120000</v>
      </c>
      <c r="I55" s="92">
        <f>SUM(I34:I54)</f>
        <v>1371277.2999999998</v>
      </c>
      <c r="J55" s="91"/>
      <c r="K55" s="91"/>
      <c r="L55" s="91">
        <f>SUM(L34:L54)</f>
        <v>410000</v>
      </c>
      <c r="M55" s="91">
        <f>SUM(M34:M54)</f>
        <v>911258.99</v>
      </c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50"/>
      <c r="RR55" s="50"/>
      <c r="RS55" s="50"/>
      <c r="RT55" s="50"/>
      <c r="RU55" s="50"/>
      <c r="RV55" s="50"/>
      <c r="RW55" s="50"/>
      <c r="RX55" s="50"/>
      <c r="RY55" s="50"/>
      <c r="RZ55" s="50"/>
      <c r="SA55" s="50"/>
      <c r="SB55" s="50"/>
      <c r="SC55" s="50"/>
      <c r="SD55" s="50"/>
      <c r="SE55" s="50"/>
      <c r="SF55" s="50"/>
      <c r="SG55" s="50"/>
      <c r="SH55" s="50"/>
      <c r="SI55" s="50"/>
      <c r="SJ55" s="50"/>
      <c r="SK55" s="50"/>
      <c r="SL55" s="50"/>
      <c r="SM55" s="50"/>
      <c r="SN55" s="50"/>
      <c r="SO55" s="50"/>
      <c r="SP55" s="50"/>
      <c r="SQ55" s="50"/>
      <c r="SR55" s="50"/>
      <c r="SS55" s="50"/>
      <c r="ST55" s="50"/>
      <c r="SU55" s="50"/>
      <c r="SV55" s="50"/>
      <c r="SW55" s="50"/>
      <c r="SX55" s="50"/>
      <c r="SY55" s="50"/>
      <c r="SZ55" s="50"/>
      <c r="TA55" s="50"/>
      <c r="TB55" s="50"/>
      <c r="TC55" s="50"/>
      <c r="TD55" s="50"/>
      <c r="TE55" s="50"/>
      <c r="TF55" s="50"/>
      <c r="TG55" s="50"/>
      <c r="TH55" s="50"/>
      <c r="TI55" s="50"/>
      <c r="TJ55" s="50"/>
      <c r="TK55" s="50"/>
      <c r="TL55" s="50"/>
      <c r="TM55" s="50"/>
      <c r="TN55" s="50"/>
      <c r="TO55" s="50"/>
      <c r="TP55" s="50"/>
      <c r="TQ55" s="50"/>
      <c r="TR55" s="50"/>
      <c r="TS55" s="50"/>
      <c r="TT55" s="50"/>
      <c r="TU55" s="50"/>
      <c r="TV55" s="50"/>
      <c r="TW55" s="50"/>
      <c r="TX55" s="50"/>
      <c r="TY55" s="50"/>
      <c r="TZ55" s="50"/>
      <c r="UA55" s="50"/>
      <c r="UB55" s="50"/>
      <c r="UC55" s="50"/>
      <c r="UD55" s="50"/>
      <c r="UE55" s="50"/>
      <c r="UF55" s="50"/>
      <c r="UG55" s="50"/>
      <c r="UH55" s="50"/>
      <c r="UI55" s="50"/>
      <c r="UJ55" s="50"/>
      <c r="UK55" s="50"/>
      <c r="UL55" s="50"/>
      <c r="UM55" s="50"/>
      <c r="UN55" s="50"/>
      <c r="UO55" s="50"/>
      <c r="UP55" s="50"/>
      <c r="UQ55" s="50"/>
      <c r="UR55" s="50"/>
      <c r="US55" s="50"/>
      <c r="UT55" s="50"/>
      <c r="UU55" s="50"/>
      <c r="UV55" s="50"/>
      <c r="UW55" s="50"/>
      <c r="UX55" s="50"/>
      <c r="UY55" s="50"/>
      <c r="UZ55" s="50"/>
      <c r="VA55" s="50"/>
      <c r="VB55" s="50"/>
      <c r="VC55" s="50"/>
      <c r="VD55" s="50"/>
      <c r="VE55" s="50"/>
      <c r="VF55" s="50"/>
      <c r="VG55" s="50"/>
      <c r="VH55" s="50"/>
      <c r="VI55" s="50"/>
      <c r="VJ55" s="50"/>
      <c r="VK55" s="50"/>
      <c r="VL55" s="50"/>
      <c r="VM55" s="50"/>
      <c r="VN55" s="50"/>
      <c r="VO55" s="50"/>
      <c r="VP55" s="50"/>
      <c r="VQ55" s="50"/>
      <c r="VR55" s="50"/>
      <c r="VS55" s="50"/>
      <c r="VT55" s="50"/>
      <c r="VU55" s="50"/>
      <c r="VV55" s="50"/>
      <c r="VW55" s="50"/>
      <c r="VX55" s="50"/>
      <c r="VY55" s="50"/>
      <c r="VZ55" s="50"/>
      <c r="WA55" s="50"/>
      <c r="WB55" s="50"/>
      <c r="WC55" s="50"/>
      <c r="WD55" s="50"/>
      <c r="WE55" s="50"/>
      <c r="WF55" s="50"/>
      <c r="WG55" s="50"/>
      <c r="WH55" s="50"/>
      <c r="WI55" s="50"/>
      <c r="WJ55" s="50"/>
      <c r="WK55" s="50"/>
      <c r="WL55" s="50"/>
      <c r="WM55" s="50"/>
      <c r="WN55" s="50"/>
      <c r="WO55" s="50"/>
      <c r="WP55" s="50"/>
      <c r="WQ55" s="50"/>
      <c r="WR55" s="50"/>
      <c r="WS55" s="50"/>
      <c r="WT55" s="50"/>
      <c r="WU55" s="50"/>
      <c r="WV55" s="50"/>
      <c r="WW55" s="50"/>
      <c r="WX55" s="50"/>
      <c r="WY55" s="50"/>
      <c r="WZ55" s="50"/>
      <c r="XA55" s="50"/>
      <c r="XB55" s="50"/>
      <c r="XC55" s="50"/>
      <c r="XD55" s="50"/>
      <c r="XE55" s="50"/>
      <c r="XF55" s="50"/>
      <c r="XG55" s="50"/>
      <c r="XH55" s="50"/>
      <c r="XI55" s="50"/>
      <c r="XJ55" s="50"/>
      <c r="XK55" s="50"/>
      <c r="XL55" s="50"/>
      <c r="XM55" s="50"/>
      <c r="XN55" s="50"/>
      <c r="XO55" s="50"/>
      <c r="XP55" s="50"/>
      <c r="XQ55" s="50"/>
      <c r="XR55" s="50"/>
      <c r="XS55" s="50"/>
      <c r="XT55" s="50"/>
      <c r="XU55" s="50"/>
      <c r="XV55" s="50"/>
      <c r="XW55" s="50"/>
      <c r="XX55" s="50"/>
      <c r="XY55" s="50"/>
      <c r="XZ55" s="50"/>
      <c r="YA55" s="50"/>
      <c r="YB55" s="50"/>
      <c r="YC55" s="50"/>
      <c r="YD55" s="50"/>
      <c r="YE55" s="50"/>
      <c r="YF55" s="50"/>
      <c r="YG55" s="50"/>
      <c r="YH55" s="50"/>
      <c r="YI55" s="50"/>
      <c r="YJ55" s="50"/>
      <c r="YK55" s="50"/>
      <c r="YL55" s="50"/>
      <c r="YM55" s="50"/>
      <c r="YN55" s="50"/>
      <c r="YO55" s="50"/>
      <c r="YP55" s="50"/>
      <c r="YQ55" s="50"/>
      <c r="YR55" s="50"/>
      <c r="YS55" s="50"/>
      <c r="YT55" s="50"/>
      <c r="YU55" s="50"/>
      <c r="YV55" s="50"/>
      <c r="YW55" s="50"/>
      <c r="YX55" s="50"/>
      <c r="YY55" s="50"/>
      <c r="YZ55" s="50"/>
      <c r="ZA55" s="50"/>
      <c r="ZB55" s="50"/>
      <c r="ZC55" s="50"/>
      <c r="ZD55" s="50"/>
      <c r="ZE55" s="50"/>
      <c r="ZF55" s="50"/>
      <c r="ZG55" s="50"/>
      <c r="ZH55" s="50"/>
      <c r="ZI55" s="50"/>
      <c r="ZJ55" s="50"/>
      <c r="ZK55" s="50"/>
      <c r="ZL55" s="50"/>
      <c r="ZM55" s="50"/>
      <c r="ZN55" s="50"/>
      <c r="ZO55" s="50"/>
      <c r="ZP55" s="50"/>
      <c r="ZQ55" s="50"/>
      <c r="ZR55" s="50"/>
      <c r="ZS55" s="50"/>
      <c r="ZT55" s="50"/>
      <c r="ZU55" s="50"/>
      <c r="ZV55" s="50"/>
      <c r="ZW55" s="50"/>
      <c r="ZX55" s="50"/>
      <c r="ZY55" s="50"/>
      <c r="ZZ55" s="50"/>
      <c r="AAA55" s="50"/>
      <c r="AAB55" s="50"/>
      <c r="AAC55" s="50"/>
      <c r="AAD55" s="50"/>
      <c r="AAE55" s="50"/>
      <c r="AAF55" s="50"/>
      <c r="AAG55" s="50"/>
      <c r="AAH55" s="50"/>
      <c r="AAI55" s="50"/>
      <c r="AAJ55" s="50"/>
      <c r="AAK55" s="50"/>
      <c r="AAL55" s="50"/>
      <c r="AAM55" s="50"/>
      <c r="AAN55" s="50"/>
      <c r="AAO55" s="50"/>
      <c r="AAP55" s="50"/>
      <c r="AAQ55" s="50"/>
      <c r="AAR55" s="50"/>
      <c r="AAS55" s="50"/>
      <c r="AAT55" s="50"/>
      <c r="AAU55" s="50"/>
      <c r="AAV55" s="50"/>
      <c r="AAW55" s="50"/>
      <c r="AAX55" s="50"/>
      <c r="AAY55" s="50"/>
      <c r="AAZ55" s="50"/>
      <c r="ABA55" s="50"/>
      <c r="ABB55" s="50"/>
      <c r="ABC55" s="50"/>
      <c r="ABD55" s="50"/>
      <c r="ABE55" s="50"/>
      <c r="ABF55" s="50"/>
      <c r="ABG55" s="50"/>
      <c r="ABH55" s="50"/>
      <c r="ABI55" s="50"/>
      <c r="ABJ55" s="50"/>
      <c r="ABK55" s="50"/>
      <c r="ABL55" s="50"/>
      <c r="ABM55" s="50"/>
      <c r="ABN55" s="50"/>
      <c r="ABO55" s="50"/>
      <c r="ABP55" s="50"/>
      <c r="ABQ55" s="50"/>
      <c r="ABR55" s="50"/>
      <c r="ABS55" s="50"/>
      <c r="ABT55" s="50"/>
      <c r="ABU55" s="50"/>
      <c r="ABV55" s="50"/>
      <c r="ABW55" s="50"/>
      <c r="ABX55" s="50"/>
      <c r="ABY55" s="50"/>
      <c r="ABZ55" s="50"/>
      <c r="ACA55" s="50"/>
      <c r="ACB55" s="50"/>
      <c r="ACC55" s="50"/>
      <c r="ACD55" s="50"/>
      <c r="ACE55" s="50"/>
      <c r="ACF55" s="50"/>
      <c r="ACG55" s="50"/>
      <c r="ACH55" s="50"/>
      <c r="ACI55" s="50"/>
      <c r="ACJ55" s="50"/>
      <c r="ACK55" s="50"/>
      <c r="ACL55" s="50"/>
      <c r="ACM55" s="50"/>
      <c r="ACN55" s="50"/>
      <c r="ACO55" s="50"/>
      <c r="ACP55" s="50"/>
      <c r="ACQ55" s="50"/>
      <c r="ACR55" s="50"/>
      <c r="ACS55" s="50"/>
      <c r="ACT55" s="50"/>
      <c r="ACU55" s="50"/>
      <c r="ACV55" s="50"/>
      <c r="ACW55" s="50"/>
      <c r="ACX55" s="50"/>
    </row>
    <row r="56" spans="1:778" s="20" customFormat="1" ht="53.25" customHeight="1">
      <c r="C56" s="59"/>
      <c r="D56" s="103"/>
      <c r="E56" s="93"/>
      <c r="F56" s="93"/>
      <c r="G56" s="94"/>
      <c r="H56" s="94"/>
      <c r="I56" s="94"/>
      <c r="J56" s="94"/>
      <c r="K56" s="94"/>
      <c r="L56" s="94"/>
      <c r="M56" s="94"/>
      <c r="N56" s="40"/>
      <c r="O56" s="40"/>
    </row>
    <row r="57" spans="1:778" s="20" customFormat="1" ht="53.25" customHeight="1">
      <c r="C57" s="190" t="s">
        <v>269</v>
      </c>
      <c r="D57" s="263"/>
      <c r="E57" s="263"/>
      <c r="F57" s="70"/>
      <c r="G57" s="71"/>
      <c r="H57" s="71"/>
      <c r="I57" s="71"/>
      <c r="J57" s="72"/>
      <c r="K57" s="72"/>
      <c r="L57" s="71"/>
      <c r="M57" s="71"/>
      <c r="N57" s="40"/>
      <c r="O57" s="40"/>
    </row>
    <row r="58" spans="1:778" s="22" customFormat="1" ht="57.75" customHeight="1">
      <c r="C58" s="190" t="s">
        <v>270</v>
      </c>
      <c r="D58" s="263"/>
      <c r="E58" s="263"/>
      <c r="F58" s="263"/>
      <c r="G58" s="71"/>
      <c r="H58" s="71"/>
      <c r="I58" s="71"/>
      <c r="J58" s="72"/>
      <c r="K58" s="73"/>
      <c r="L58" s="264" t="s">
        <v>272</v>
      </c>
      <c r="M58" s="264"/>
    </row>
    <row r="59" spans="1:778" s="22" customFormat="1" ht="52.5" customHeight="1">
      <c r="C59" s="59"/>
      <c r="D59" s="65"/>
      <c r="E59" s="70"/>
      <c r="F59" s="70"/>
      <c r="G59" s="71"/>
      <c r="H59" s="74"/>
      <c r="I59" s="71"/>
      <c r="J59" s="75"/>
      <c r="K59" s="74"/>
      <c r="L59" s="76"/>
      <c r="M59" s="76"/>
    </row>
    <row r="60" spans="1:778" s="41" customFormat="1" ht="207" customHeight="1">
      <c r="C60" s="255"/>
      <c r="D60" s="256"/>
      <c r="E60" s="256"/>
      <c r="F60" s="257"/>
      <c r="G60" s="77"/>
      <c r="H60" s="77"/>
      <c r="I60" s="77"/>
      <c r="J60" s="77"/>
      <c r="K60" s="78"/>
      <c r="L60" s="253"/>
      <c r="M60" s="254"/>
    </row>
    <row r="61" spans="1:778" ht="36" customHeight="1">
      <c r="A61" s="38"/>
      <c r="B61" s="38"/>
      <c r="C61" s="38"/>
    </row>
  </sheetData>
  <mergeCells count="43">
    <mergeCell ref="K16:M16"/>
    <mergeCell ref="C33:D33"/>
    <mergeCell ref="C58:F58"/>
    <mergeCell ref="I4:J4"/>
    <mergeCell ref="K4:M4"/>
    <mergeCell ref="C18:M18"/>
    <mergeCell ref="K5:M5"/>
    <mergeCell ref="K6:M6"/>
    <mergeCell ref="K7:M7"/>
    <mergeCell ref="K9:M9"/>
    <mergeCell ref="K11:M11"/>
    <mergeCell ref="K12:M12"/>
    <mergeCell ref="K13:M13"/>
    <mergeCell ref="K14:M14"/>
    <mergeCell ref="K15:M15"/>
    <mergeCell ref="K17:M17"/>
    <mergeCell ref="I1:K1"/>
    <mergeCell ref="I2:K2"/>
    <mergeCell ref="I3:J3"/>
    <mergeCell ref="K3:M3"/>
    <mergeCell ref="A20:A25"/>
    <mergeCell ref="B20:B25"/>
    <mergeCell ref="C20:C25"/>
    <mergeCell ref="D20:D25"/>
    <mergeCell ref="C19:M19"/>
    <mergeCell ref="M21:M24"/>
    <mergeCell ref="H22:H24"/>
    <mergeCell ref="L60:M60"/>
    <mergeCell ref="C60:F60"/>
    <mergeCell ref="L22:L24"/>
    <mergeCell ref="G22:G24"/>
    <mergeCell ref="E20:E24"/>
    <mergeCell ref="F21:F24"/>
    <mergeCell ref="K22:K24"/>
    <mergeCell ref="F20:M20"/>
    <mergeCell ref="G21:L21"/>
    <mergeCell ref="I22:I24"/>
    <mergeCell ref="J22:J24"/>
    <mergeCell ref="C32:D32"/>
    <mergeCell ref="C55:D55"/>
    <mergeCell ref="C27:D27"/>
    <mergeCell ref="C57:E57"/>
    <mergeCell ref="L58:M58"/>
  </mergeCells>
  <phoneticPr fontId="0" type="noConversion"/>
  <printOptions horizontalCentered="1"/>
  <pageMargins left="0.78740157480314965" right="0.39370078740157483" top="0.98425196850393704" bottom="0.59055118110236227" header="0.31496062992125984" footer="0.31496062992125984"/>
  <pageSetup paperSize="9" scale="27" orientation="landscape" useFirstPageNumber="1" r:id="rId1"/>
  <headerFooter differentFirst="1">
    <oddHeader>&amp;C&amp;P</oddHeader>
  </headerFooter>
  <rowBreaks count="1" manualBreakCount="1">
    <brk id="27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3</vt:lpstr>
      <vt:lpstr>Приложение 4</vt:lpstr>
      <vt:lpstr>Приложение 5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2018-03-20T10:52:36Z</cp:lastPrinted>
  <dcterms:created xsi:type="dcterms:W3CDTF">2015-09-15T12:46:00Z</dcterms:created>
  <dcterms:modified xsi:type="dcterms:W3CDTF">2018-03-20T10:52:38Z</dcterms:modified>
</cp:coreProperties>
</file>